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335" windowHeight="10350"/>
  </bookViews>
  <sheets>
    <sheet name="CLAW-standard" sheetId="5" r:id="rId1"/>
    <sheet name="4th toe-standard" sheetId="6" r:id="rId2"/>
    <sheet name="3rd toe-standard" sheetId="7" r:id="rId3"/>
    <sheet name="sum-standard" sheetId="8" r:id="rId4"/>
  </sheets>
  <calcPr calcId="144525"/>
</workbook>
</file>

<file path=xl/sharedStrings.xml><?xml version="1.0" encoding="utf-8"?>
<sst xmlns="http://schemas.openxmlformats.org/spreadsheetml/2006/main" count="5">
  <si>
    <t>mean</t>
  </si>
  <si>
    <t>s.d.</t>
  </si>
  <si>
    <t>max</t>
  </si>
  <si>
    <t>min</t>
  </si>
  <si>
    <t>X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</si>
</sst>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9" fillId="10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3" applyNumberFormat="0" applyFon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8" fillId="0" borderId="1" applyNumberFormat="0" applyFill="0" applyAlignment="0" applyProtection="0">
      <alignment vertical="center"/>
    </xf>
    <xf numFmtId="0" fontId="17" fillId="0" borderId="1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6" fillId="26" borderId="6" applyNumberFormat="0" applyAlignment="0" applyProtection="0">
      <alignment vertical="center"/>
    </xf>
    <xf numFmtId="0" fontId="18" fillId="26" borderId="2" applyNumberFormat="0" applyAlignment="0" applyProtection="0">
      <alignment vertical="center"/>
    </xf>
    <xf numFmtId="0" fontId="14" fillId="21" borderId="5" applyNumberFormat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Fill="1">
      <alignment vertical="center"/>
    </xf>
    <xf numFmtId="11" fontId="0" fillId="0" borderId="0" xfId="0" applyNumberForma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1</c:f>
              <c:strCache>
                <c:ptCount val="1"/>
                <c:pt idx="0">
                  <c:v>1</c:v>
                </c:pt>
              </c:strCache>
            </c:strRef>
          </c:tx>
          <c:dLbls>
            <c:delete val="1"/>
          </c:dLbls>
          <c:xVal>
            <c:numRef>
              <c:f>'CLAW-standard'!$O$2:$O$102</c:f>
              <c:numCache>
                <c:formatCode>General</c:formatCode>
                <c:ptCount val="10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0.07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</c:v>
                </c:pt>
                <c:pt idx="29">
                  <c:v>0.29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</c:v>
                </c:pt>
                <c:pt idx="56">
                  <c:v>0.56</c:v>
                </c:pt>
                <c:pt idx="57">
                  <c:v>0.57</c:v>
                </c:pt>
                <c:pt idx="58">
                  <c:v>0.58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0.63</c:v>
                </c:pt>
                <c:pt idx="64">
                  <c:v>0.64</c:v>
                </c:pt>
                <c:pt idx="65">
                  <c:v>0.65</c:v>
                </c:pt>
                <c:pt idx="66">
                  <c:v>0.66</c:v>
                </c:pt>
                <c:pt idx="67">
                  <c:v>0.67</c:v>
                </c:pt>
                <c:pt idx="68">
                  <c:v>0.68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0.79</c:v>
                </c:pt>
                <c:pt idx="80">
                  <c:v>0.8</c:v>
                </c:pt>
                <c:pt idx="81">
                  <c:v>0.81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0.85</c:v>
                </c:pt>
                <c:pt idx="86">
                  <c:v>0.86</c:v>
                </c:pt>
                <c:pt idx="87">
                  <c:v>0.87</c:v>
                </c:pt>
                <c:pt idx="88">
                  <c:v>0.88</c:v>
                </c:pt>
                <c:pt idx="89">
                  <c:v>0.89</c:v>
                </c:pt>
                <c:pt idx="90">
                  <c:v>0.9</c:v>
                </c:pt>
                <c:pt idx="91">
                  <c:v>0.91</c:v>
                </c:pt>
                <c:pt idx="92">
                  <c:v>0.92</c:v>
                </c:pt>
                <c:pt idx="93">
                  <c:v>0.93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</c:numCache>
            </c:numRef>
          </c:xVal>
          <c:yVal>
            <c:numRef>
              <c:f>'CLAW-standard'!$K$2:$K$102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0.000286</c:v>
                </c:pt>
                <c:pt idx="7">
                  <c:v>0.0002443678</c:v>
                </c:pt>
                <c:pt idx="8">
                  <c:v>0.000127</c:v>
                </c:pt>
                <c:pt idx="9">
                  <c:v>0.001214</c:v>
                </c:pt>
                <c:pt idx="10">
                  <c:v>0.0007095549</c:v>
                </c:pt>
                <c:pt idx="11">
                  <c:v>0.0022771984</c:v>
                </c:pt>
                <c:pt idx="12">
                  <c:v>0.0023996933</c:v>
                </c:pt>
                <c:pt idx="13">
                  <c:v>0.0032221868</c:v>
                </c:pt>
                <c:pt idx="14">
                  <c:v>0.0039887128</c:v>
                </c:pt>
                <c:pt idx="15">
                  <c:v>0.0050128323</c:v>
                </c:pt>
                <c:pt idx="16">
                  <c:v>0.006072</c:v>
                </c:pt>
                <c:pt idx="17">
                  <c:v>0.007044</c:v>
                </c:pt>
                <c:pt idx="18">
                  <c:v>0.007936</c:v>
                </c:pt>
                <c:pt idx="19">
                  <c:v>0.008193</c:v>
                </c:pt>
                <c:pt idx="20">
                  <c:v>0.0086396374</c:v>
                </c:pt>
                <c:pt idx="21">
                  <c:v>0.0089166374</c:v>
                </c:pt>
                <c:pt idx="22">
                  <c:v>0.0092778239</c:v>
                </c:pt>
                <c:pt idx="23">
                  <c:v>0.0092872749</c:v>
                </c:pt>
                <c:pt idx="24">
                  <c:v>0.0095822749</c:v>
                </c:pt>
                <c:pt idx="25">
                  <c:v>0.0097732749</c:v>
                </c:pt>
                <c:pt idx="26">
                  <c:v>0.0099512749</c:v>
                </c:pt>
                <c:pt idx="27">
                  <c:v>0.0102182749</c:v>
                </c:pt>
                <c:pt idx="28">
                  <c:v>0.0102772749</c:v>
                </c:pt>
                <c:pt idx="29">
                  <c:v>0.0104592749</c:v>
                </c:pt>
                <c:pt idx="30">
                  <c:v>0.0103912749</c:v>
                </c:pt>
                <c:pt idx="31">
                  <c:v>0.0103892749</c:v>
                </c:pt>
                <c:pt idx="32">
                  <c:v>0.0102319123</c:v>
                </c:pt>
                <c:pt idx="33">
                  <c:v>0.0100969123</c:v>
                </c:pt>
                <c:pt idx="34">
                  <c:v>0.0102379123</c:v>
                </c:pt>
                <c:pt idx="35">
                  <c:v>0.0100679123</c:v>
                </c:pt>
                <c:pt idx="36">
                  <c:v>0.0099439123</c:v>
                </c:pt>
                <c:pt idx="37">
                  <c:v>0.0099979123</c:v>
                </c:pt>
                <c:pt idx="38">
                  <c:v>0.0097359123</c:v>
                </c:pt>
                <c:pt idx="39">
                  <c:v>0.0096239123</c:v>
                </c:pt>
                <c:pt idx="40">
                  <c:v>0.0095299123</c:v>
                </c:pt>
                <c:pt idx="41">
                  <c:v>0.00915844417</c:v>
                </c:pt>
                <c:pt idx="42">
                  <c:v>0.0089965497</c:v>
                </c:pt>
                <c:pt idx="43">
                  <c:v>0.0086961454</c:v>
                </c:pt>
                <c:pt idx="44">
                  <c:v>0.0086051872</c:v>
                </c:pt>
                <c:pt idx="45">
                  <c:v>0.0084201872</c:v>
                </c:pt>
                <c:pt idx="46">
                  <c:v>0.0082311872</c:v>
                </c:pt>
                <c:pt idx="47">
                  <c:v>0.0080221872</c:v>
                </c:pt>
                <c:pt idx="48">
                  <c:v>0.0073941872</c:v>
                </c:pt>
                <c:pt idx="49">
                  <c:v>0.0072531872</c:v>
                </c:pt>
                <c:pt idx="50">
                  <c:v>0.0069935498</c:v>
                </c:pt>
                <c:pt idx="51">
                  <c:v>0.0068135498</c:v>
                </c:pt>
                <c:pt idx="52">
                  <c:v>0.0066945498</c:v>
                </c:pt>
                <c:pt idx="53">
                  <c:v>0.0064625498</c:v>
                </c:pt>
                <c:pt idx="54">
                  <c:v>0.0057005498</c:v>
                </c:pt>
                <c:pt idx="55">
                  <c:v>0.0052425498</c:v>
                </c:pt>
                <c:pt idx="56">
                  <c:v>0.0048485498</c:v>
                </c:pt>
                <c:pt idx="57">
                  <c:v>0.0044505498</c:v>
                </c:pt>
                <c:pt idx="58">
                  <c:v>0.0041119123</c:v>
                </c:pt>
                <c:pt idx="59">
                  <c:v>0.0036429123</c:v>
                </c:pt>
                <c:pt idx="60">
                  <c:v>0.0028352749</c:v>
                </c:pt>
                <c:pt idx="61">
                  <c:v>0.0026435872</c:v>
                </c:pt>
                <c:pt idx="62">
                  <c:v>0.0024005872</c:v>
                </c:pt>
                <c:pt idx="63">
                  <c:v>0.0020396374</c:v>
                </c:pt>
                <c:pt idx="64">
                  <c:v>0.0015551187</c:v>
                </c:pt>
                <c:pt idx="65">
                  <c:v>0.0013856693</c:v>
                </c:pt>
                <c:pt idx="66">
                  <c:v>0.0013148621</c:v>
                </c:pt>
                <c:pt idx="67">
                  <c:v>0.0011402247</c:v>
                </c:pt>
                <c:pt idx="68">
                  <c:v>0.0009955113</c:v>
                </c:pt>
                <c:pt idx="69">
                  <c:v>0.000914601198</c:v>
                </c:pt>
                <c:pt idx="70">
                  <c:v>0.001189</c:v>
                </c:pt>
                <c:pt idx="71">
                  <c:v>0.001189</c:v>
                </c:pt>
                <c:pt idx="72">
                  <c:v>0.001292</c:v>
                </c:pt>
                <c:pt idx="73">
                  <c:v>0.0015279498</c:v>
                </c:pt>
                <c:pt idx="74">
                  <c:v>0.0015619498</c:v>
                </c:pt>
                <c:pt idx="75">
                  <c:v>0.0015758996</c:v>
                </c:pt>
                <c:pt idx="76">
                  <c:v>0.0016599498</c:v>
                </c:pt>
                <c:pt idx="77">
                  <c:v>0.0017519498</c:v>
                </c:pt>
                <c:pt idx="78">
                  <c:v>0.001871</c:v>
                </c:pt>
                <c:pt idx="79">
                  <c:v>0.001901</c:v>
                </c:pt>
                <c:pt idx="80">
                  <c:v>0.002016</c:v>
                </c:pt>
                <c:pt idx="81">
                  <c:v>0.002102</c:v>
                </c:pt>
                <c:pt idx="82">
                  <c:v>0.002131</c:v>
                </c:pt>
                <c:pt idx="83">
                  <c:v>0.002347</c:v>
                </c:pt>
                <c:pt idx="84">
                  <c:v>0.0024909498</c:v>
                </c:pt>
                <c:pt idx="85">
                  <c:v>0.00268</c:v>
                </c:pt>
                <c:pt idx="86">
                  <c:v>0.002883</c:v>
                </c:pt>
                <c:pt idx="87">
                  <c:v>0.0031099769</c:v>
                </c:pt>
                <c:pt idx="88">
                  <c:v>0.0032308138</c:v>
                </c:pt>
                <c:pt idx="89">
                  <c:v>0.0033848621</c:v>
                </c:pt>
                <c:pt idx="90">
                  <c:v>0.0033828621</c:v>
                </c:pt>
                <c:pt idx="91">
                  <c:v>0.0037972542</c:v>
                </c:pt>
                <c:pt idx="92">
                  <c:v>0.005992</c:v>
                </c:pt>
                <c:pt idx="93">
                  <c:v>0.011522</c:v>
                </c:pt>
                <c:pt idx="94">
                  <c:v>0.024395</c:v>
                </c:pt>
                <c:pt idx="95">
                  <c:v>0.034044</c:v>
                </c:pt>
                <c:pt idx="96">
                  <c:v>0.030687</c:v>
                </c:pt>
                <c:pt idx="97">
                  <c:v>0.024388</c:v>
                </c:pt>
                <c:pt idx="98">
                  <c:v>0.017174</c:v>
                </c:pt>
                <c:pt idx="99">
                  <c:v>0.006943</c:v>
                </c:pt>
                <c:pt idx="100">
                  <c:v>0.0004981872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2</c:f>
              <c:strCache>
                <c:ptCount val="1"/>
                <c:pt idx="0">
                  <c:v>2</c:v>
                </c:pt>
              </c:strCache>
            </c:strRef>
          </c:tx>
          <c:dLbls>
            <c:delete val="1"/>
          </c:dLbls>
          <c:xVal>
            <c:numRef>
              <c:f>'CLAW-standard'!$O$2:$O$102</c:f>
              <c:numCache>
                <c:formatCode>General</c:formatCode>
                <c:ptCount val="10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0.07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</c:v>
                </c:pt>
                <c:pt idx="29">
                  <c:v>0.29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</c:v>
                </c:pt>
                <c:pt idx="56">
                  <c:v>0.56</c:v>
                </c:pt>
                <c:pt idx="57">
                  <c:v>0.57</c:v>
                </c:pt>
                <c:pt idx="58">
                  <c:v>0.58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0.63</c:v>
                </c:pt>
                <c:pt idx="64">
                  <c:v>0.64</c:v>
                </c:pt>
                <c:pt idx="65">
                  <c:v>0.65</c:v>
                </c:pt>
                <c:pt idx="66">
                  <c:v>0.66</c:v>
                </c:pt>
                <c:pt idx="67">
                  <c:v>0.67</c:v>
                </c:pt>
                <c:pt idx="68">
                  <c:v>0.68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0.79</c:v>
                </c:pt>
                <c:pt idx="80">
                  <c:v>0.8</c:v>
                </c:pt>
                <c:pt idx="81">
                  <c:v>0.81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0.85</c:v>
                </c:pt>
                <c:pt idx="86">
                  <c:v>0.86</c:v>
                </c:pt>
                <c:pt idx="87">
                  <c:v>0.87</c:v>
                </c:pt>
                <c:pt idx="88">
                  <c:v>0.88</c:v>
                </c:pt>
                <c:pt idx="89">
                  <c:v>0.89</c:v>
                </c:pt>
                <c:pt idx="90">
                  <c:v>0.9</c:v>
                </c:pt>
                <c:pt idx="91">
                  <c:v>0.91</c:v>
                </c:pt>
                <c:pt idx="92">
                  <c:v>0.92</c:v>
                </c:pt>
                <c:pt idx="93">
                  <c:v>0.93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</c:numCache>
            </c:numRef>
          </c:xVal>
          <c:yVal>
            <c:numRef>
              <c:f>'CLAW-standard'!$M$2:$M$102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0.000911107990670412</c:v>
                </c:pt>
                <c:pt idx="7">
                  <c:v>0.000758105387519759</c:v>
                </c:pt>
                <c:pt idx="8">
                  <c:v>0.000528609262841384</c:v>
                </c:pt>
                <c:pt idx="9">
                  <c:v>0.00406608773435258</c:v>
                </c:pt>
                <c:pt idx="10">
                  <c:v>0.00278556589611627</c:v>
                </c:pt>
                <c:pt idx="11">
                  <c:v>0.00642939314825102</c:v>
                </c:pt>
                <c:pt idx="12">
                  <c:v>0.00669150985297262</c:v>
                </c:pt>
                <c:pt idx="13">
                  <c:v>0.00820074588726479</c:v>
                </c:pt>
                <c:pt idx="14">
                  <c:v>0.00893681547565644</c:v>
                </c:pt>
                <c:pt idx="15">
                  <c:v>0.01054119530578</c:v>
                </c:pt>
                <c:pt idx="16">
                  <c:v>0.0119774114542887</c:v>
                </c:pt>
                <c:pt idx="17">
                  <c:v>0.0127827962345968</c:v>
                </c:pt>
                <c:pt idx="18">
                  <c:v>0.0138070555552927</c:v>
                </c:pt>
                <c:pt idx="19">
                  <c:v>0.0142321519824117</c:v>
                </c:pt>
                <c:pt idx="20">
                  <c:v>0.0145824109854667</c:v>
                </c:pt>
                <c:pt idx="21">
                  <c:v>0.0149773876267283</c:v>
                </c:pt>
                <c:pt idx="22">
                  <c:v>0.0153382690791653</c:v>
                </c:pt>
                <c:pt idx="23">
                  <c:v>0.0152178295925815</c:v>
                </c:pt>
                <c:pt idx="24">
                  <c:v>0.0157177947887326</c:v>
                </c:pt>
                <c:pt idx="25">
                  <c:v>0.0159731193301925</c:v>
                </c:pt>
                <c:pt idx="26">
                  <c:v>0.0161712011230646</c:v>
                </c:pt>
                <c:pt idx="27">
                  <c:v>0.0165433391686001</c:v>
                </c:pt>
                <c:pt idx="28">
                  <c:v>0.0164488789381673</c:v>
                </c:pt>
                <c:pt idx="29">
                  <c:v>0.0165895762067086</c:v>
                </c:pt>
                <c:pt idx="30">
                  <c:v>0.0162941679841232</c:v>
                </c:pt>
                <c:pt idx="31">
                  <c:v>0.0162566056565356</c:v>
                </c:pt>
                <c:pt idx="32">
                  <c:v>0.0157696323878281</c:v>
                </c:pt>
                <c:pt idx="33">
                  <c:v>0.0155831770397358</c:v>
                </c:pt>
                <c:pt idx="34">
                  <c:v>0.015834567099116</c:v>
                </c:pt>
                <c:pt idx="35">
                  <c:v>0.0157294747687126</c:v>
                </c:pt>
                <c:pt idx="36">
                  <c:v>0.0156200932225356</c:v>
                </c:pt>
                <c:pt idx="37">
                  <c:v>0.0157886125407521</c:v>
                </c:pt>
                <c:pt idx="38">
                  <c:v>0.015504602734446</c:v>
                </c:pt>
                <c:pt idx="39">
                  <c:v>0.0152934518414464</c:v>
                </c:pt>
                <c:pt idx="40">
                  <c:v>0.0151736354862999</c:v>
                </c:pt>
                <c:pt idx="41">
                  <c:v>0.0146707065166195</c:v>
                </c:pt>
                <c:pt idx="42">
                  <c:v>0.0142744595037776</c:v>
                </c:pt>
                <c:pt idx="43">
                  <c:v>0.0137201121378065</c:v>
                </c:pt>
                <c:pt idx="44">
                  <c:v>0.0134928335428581</c:v>
                </c:pt>
                <c:pt idx="45">
                  <c:v>0.0134236085138577</c:v>
                </c:pt>
                <c:pt idx="46">
                  <c:v>0.0131491861292359</c:v>
                </c:pt>
                <c:pt idx="47">
                  <c:v>0.0126562743533992</c:v>
                </c:pt>
                <c:pt idx="48">
                  <c:v>0.011848240347162</c:v>
                </c:pt>
                <c:pt idx="49">
                  <c:v>0.0114920366618717</c:v>
                </c:pt>
                <c:pt idx="50">
                  <c:v>0.0111230780838385</c:v>
                </c:pt>
                <c:pt idx="51">
                  <c:v>0.010962016905158</c:v>
                </c:pt>
                <c:pt idx="52">
                  <c:v>0.0108596848842066</c:v>
                </c:pt>
                <c:pt idx="53">
                  <c:v>0.010399452467202</c:v>
                </c:pt>
                <c:pt idx="54">
                  <c:v>0.00927603177918362</c:v>
                </c:pt>
                <c:pt idx="55">
                  <c:v>0.00856725928804723</c:v>
                </c:pt>
                <c:pt idx="56">
                  <c:v>0.00807271844466557</c:v>
                </c:pt>
                <c:pt idx="57">
                  <c:v>0.00754500698541326</c:v>
                </c:pt>
                <c:pt idx="58">
                  <c:v>0.00715404420480266</c:v>
                </c:pt>
                <c:pt idx="59">
                  <c:v>0.00658947576180435</c:v>
                </c:pt>
                <c:pt idx="60">
                  <c:v>0.00517088863688423</c:v>
                </c:pt>
                <c:pt idx="61">
                  <c:v>0.00502360798141818</c:v>
                </c:pt>
                <c:pt idx="62">
                  <c:v>0.00466203054618013</c:v>
                </c:pt>
                <c:pt idx="63">
                  <c:v>0.00413247592413915</c:v>
                </c:pt>
                <c:pt idx="64">
                  <c:v>0.00321147256723624</c:v>
                </c:pt>
                <c:pt idx="65">
                  <c:v>0.00292797414392822</c:v>
                </c:pt>
                <c:pt idx="66">
                  <c:v>0.00297846799071908</c:v>
                </c:pt>
                <c:pt idx="67">
                  <c:v>0.00253625461706657</c:v>
                </c:pt>
                <c:pt idx="68">
                  <c:v>0.00252554454074842</c:v>
                </c:pt>
                <c:pt idx="69">
                  <c:v>0.00257034545739474</c:v>
                </c:pt>
                <c:pt idx="70">
                  <c:v>0.00335411970415802</c:v>
                </c:pt>
                <c:pt idx="71">
                  <c:v>0.00335411970415802</c:v>
                </c:pt>
                <c:pt idx="72">
                  <c:v>0.00376202384154036</c:v>
                </c:pt>
                <c:pt idx="73">
                  <c:v>0.00428505279204726</c:v>
                </c:pt>
                <c:pt idx="74">
                  <c:v>0.00446708675058337</c:v>
                </c:pt>
                <c:pt idx="75">
                  <c:v>0.00467169819901926</c:v>
                </c:pt>
                <c:pt idx="76">
                  <c:v>0.00518942134852778</c:v>
                </c:pt>
                <c:pt idx="77">
                  <c:v>0.00555747176850261</c:v>
                </c:pt>
                <c:pt idx="78">
                  <c:v>0.00622337980879426</c:v>
                </c:pt>
                <c:pt idx="79">
                  <c:v>0.0062495028074806</c:v>
                </c:pt>
                <c:pt idx="80">
                  <c:v>0.00671521080844669</c:v>
                </c:pt>
                <c:pt idx="81">
                  <c:v>0.00697301586484335</c:v>
                </c:pt>
                <c:pt idx="82">
                  <c:v>0.00718275096157538</c:v>
                </c:pt>
                <c:pt idx="83">
                  <c:v>0.00787028817120945</c:v>
                </c:pt>
                <c:pt idx="84">
                  <c:v>0.00808786610404938</c:v>
                </c:pt>
                <c:pt idx="85">
                  <c:v>0.00866491251212395</c:v>
                </c:pt>
                <c:pt idx="86">
                  <c:v>0.00932679124084227</c:v>
                </c:pt>
                <c:pt idx="87">
                  <c:v>0.00987714301398191</c:v>
                </c:pt>
                <c:pt idx="88">
                  <c:v>0.0102437197566529</c:v>
                </c:pt>
                <c:pt idx="89">
                  <c:v>0.0106582781614068</c:v>
                </c:pt>
                <c:pt idx="90">
                  <c:v>0.0100161835849557</c:v>
                </c:pt>
                <c:pt idx="91">
                  <c:v>0.00992653262593567</c:v>
                </c:pt>
                <c:pt idx="92">
                  <c:v>0.0125038384500846</c:v>
                </c:pt>
                <c:pt idx="93">
                  <c:v>0.0202077198256039</c:v>
                </c:pt>
                <c:pt idx="94">
                  <c:v>0.0384428414712012</c:v>
                </c:pt>
                <c:pt idx="95">
                  <c:v>0.0488828725238064</c:v>
                </c:pt>
                <c:pt idx="96">
                  <c:v>0.0453718811518665</c:v>
                </c:pt>
                <c:pt idx="97">
                  <c:v>0.0378964523334261</c:v>
                </c:pt>
                <c:pt idx="98">
                  <c:v>0.0270746433012092</c:v>
                </c:pt>
                <c:pt idx="99">
                  <c:v>0.011129247457781</c:v>
                </c:pt>
                <c:pt idx="100">
                  <c:v>0.00126925021541671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3</c:f>
              <c:strCache>
                <c:ptCount val="1"/>
                <c:pt idx="0">
                  <c:v>3</c:v>
                </c:pt>
              </c:strCache>
            </c:strRef>
          </c:tx>
          <c:dLbls>
            <c:delete val="1"/>
          </c:dLbls>
          <c:xVal>
            <c:numRef>
              <c:f>'CLAW-standard'!$O$2:$O$102</c:f>
              <c:numCache>
                <c:formatCode>General</c:formatCode>
                <c:ptCount val="10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0.07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</c:v>
                </c:pt>
                <c:pt idx="29">
                  <c:v>0.29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</c:v>
                </c:pt>
                <c:pt idx="56">
                  <c:v>0.56</c:v>
                </c:pt>
                <c:pt idx="57">
                  <c:v>0.57</c:v>
                </c:pt>
                <c:pt idx="58">
                  <c:v>0.58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0.63</c:v>
                </c:pt>
                <c:pt idx="64">
                  <c:v>0.64</c:v>
                </c:pt>
                <c:pt idx="65">
                  <c:v>0.65</c:v>
                </c:pt>
                <c:pt idx="66">
                  <c:v>0.66</c:v>
                </c:pt>
                <c:pt idx="67">
                  <c:v>0.67</c:v>
                </c:pt>
                <c:pt idx="68">
                  <c:v>0.68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0.79</c:v>
                </c:pt>
                <c:pt idx="80">
                  <c:v>0.8</c:v>
                </c:pt>
                <c:pt idx="81">
                  <c:v>0.81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0.85</c:v>
                </c:pt>
                <c:pt idx="86">
                  <c:v>0.86</c:v>
                </c:pt>
                <c:pt idx="87">
                  <c:v>0.87</c:v>
                </c:pt>
                <c:pt idx="88">
                  <c:v>0.88</c:v>
                </c:pt>
                <c:pt idx="89">
                  <c:v>0.89</c:v>
                </c:pt>
                <c:pt idx="90">
                  <c:v>0.9</c:v>
                </c:pt>
                <c:pt idx="91">
                  <c:v>0.91</c:v>
                </c:pt>
                <c:pt idx="92">
                  <c:v>0.92</c:v>
                </c:pt>
                <c:pt idx="93">
                  <c:v>0.93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</c:numCache>
            </c:numRef>
          </c:xVal>
          <c:yVal>
            <c:numRef>
              <c:f>'CLAW-standard'!$N$2:$N$102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-0.000339107990670412</c:v>
                </c:pt>
                <c:pt idx="7">
                  <c:v>-0.000269369787519759</c:v>
                </c:pt>
                <c:pt idx="8">
                  <c:v>-0.000274609262841384</c:v>
                </c:pt>
                <c:pt idx="9">
                  <c:v>-0.00163808773435258</c:v>
                </c:pt>
                <c:pt idx="10">
                  <c:v>-0.00136645609611627</c:v>
                </c:pt>
                <c:pt idx="11">
                  <c:v>-0.00187499634825102</c:v>
                </c:pt>
                <c:pt idx="12">
                  <c:v>-0.00189212325297262</c:v>
                </c:pt>
                <c:pt idx="13">
                  <c:v>-0.00175637228726479</c:v>
                </c:pt>
                <c:pt idx="14">
                  <c:v>-0.000959389875656438</c:v>
                </c:pt>
                <c:pt idx="15">
                  <c:v>-0.000515530705780042</c:v>
                </c:pt>
                <c:pt idx="16">
                  <c:v>0.000166588545711278</c:v>
                </c:pt>
                <c:pt idx="17">
                  <c:v>0.00130520376540322</c:v>
                </c:pt>
                <c:pt idx="18">
                  <c:v>0.0020649444447073</c:v>
                </c:pt>
                <c:pt idx="19">
                  <c:v>0.00215384801758834</c:v>
                </c:pt>
                <c:pt idx="20">
                  <c:v>0.00269686381453328</c:v>
                </c:pt>
                <c:pt idx="21">
                  <c:v>0.00285588717327166</c:v>
                </c:pt>
                <c:pt idx="22">
                  <c:v>0.00321737872083472</c:v>
                </c:pt>
                <c:pt idx="23">
                  <c:v>0.00335672020741853</c:v>
                </c:pt>
                <c:pt idx="24">
                  <c:v>0.00344675501126739</c:v>
                </c:pt>
                <c:pt idx="25">
                  <c:v>0.0035734304698075</c:v>
                </c:pt>
                <c:pt idx="26">
                  <c:v>0.00373134867693539</c:v>
                </c:pt>
                <c:pt idx="27">
                  <c:v>0.00389321063139985</c:v>
                </c:pt>
                <c:pt idx="28">
                  <c:v>0.00410567086183275</c:v>
                </c:pt>
                <c:pt idx="29">
                  <c:v>0.00432897359329138</c:v>
                </c:pt>
                <c:pt idx="30">
                  <c:v>0.00448838181587684</c:v>
                </c:pt>
                <c:pt idx="31">
                  <c:v>0.00452194414346437</c:v>
                </c:pt>
                <c:pt idx="32">
                  <c:v>0.00469419221217188</c:v>
                </c:pt>
                <c:pt idx="33">
                  <c:v>0.00461064756026419</c:v>
                </c:pt>
                <c:pt idx="34">
                  <c:v>0.00464125750088397</c:v>
                </c:pt>
                <c:pt idx="35">
                  <c:v>0.0044063498312874</c:v>
                </c:pt>
                <c:pt idx="36">
                  <c:v>0.00426773137746438</c:v>
                </c:pt>
                <c:pt idx="37">
                  <c:v>0.00420721205924792</c:v>
                </c:pt>
                <c:pt idx="38">
                  <c:v>0.00396722186555403</c:v>
                </c:pt>
                <c:pt idx="39">
                  <c:v>0.00395437275855362</c:v>
                </c:pt>
                <c:pt idx="40">
                  <c:v>0.00388618911370006</c:v>
                </c:pt>
                <c:pt idx="41">
                  <c:v>0.00364618182338053</c:v>
                </c:pt>
                <c:pt idx="42">
                  <c:v>0.00371863989622241</c:v>
                </c:pt>
                <c:pt idx="43">
                  <c:v>0.00367217866219346</c:v>
                </c:pt>
                <c:pt idx="44">
                  <c:v>0.00371754085714185</c:v>
                </c:pt>
                <c:pt idx="45">
                  <c:v>0.00341676588614228</c:v>
                </c:pt>
                <c:pt idx="46">
                  <c:v>0.00331318827076407</c:v>
                </c:pt>
                <c:pt idx="47">
                  <c:v>0.00338810004660085</c:v>
                </c:pt>
                <c:pt idx="48">
                  <c:v>0.00294013405283802</c:v>
                </c:pt>
                <c:pt idx="49">
                  <c:v>0.00301433773812828</c:v>
                </c:pt>
                <c:pt idx="50">
                  <c:v>0.00286402151616147</c:v>
                </c:pt>
                <c:pt idx="51">
                  <c:v>0.00266508269484201</c:v>
                </c:pt>
                <c:pt idx="52">
                  <c:v>0.00252941471579336</c:v>
                </c:pt>
                <c:pt idx="53">
                  <c:v>0.00252564713279798</c:v>
                </c:pt>
                <c:pt idx="54">
                  <c:v>0.00212506782081638</c:v>
                </c:pt>
                <c:pt idx="55">
                  <c:v>0.00191784031195277</c:v>
                </c:pt>
                <c:pt idx="56">
                  <c:v>0.00162438115533443</c:v>
                </c:pt>
                <c:pt idx="57">
                  <c:v>0.00135609261458674</c:v>
                </c:pt>
                <c:pt idx="58">
                  <c:v>0.00106978039519734</c:v>
                </c:pt>
                <c:pt idx="59">
                  <c:v>0.000696348838195646</c:v>
                </c:pt>
                <c:pt idx="60">
                  <c:v>0.000499661163115768</c:v>
                </c:pt>
                <c:pt idx="61">
                  <c:v>0.00026356641858182</c:v>
                </c:pt>
                <c:pt idx="62">
                  <c:v>0.000139143853819866</c:v>
                </c:pt>
                <c:pt idx="63">
                  <c:v>-5.32011241391496e-5</c:v>
                </c:pt>
                <c:pt idx="64">
                  <c:v>-0.000101235167236242</c:v>
                </c:pt>
                <c:pt idx="65">
                  <c:v>-0.000156635543928221</c:v>
                </c:pt>
                <c:pt idx="66">
                  <c:v>-0.000348743790719076</c:v>
                </c:pt>
                <c:pt idx="67">
                  <c:v>-0.000255805217066572</c:v>
                </c:pt>
                <c:pt idx="68">
                  <c:v>-0.000534521940748423</c:v>
                </c:pt>
                <c:pt idx="69">
                  <c:v>-0.000741143061394744</c:v>
                </c:pt>
                <c:pt idx="70">
                  <c:v>-0.000976119704158025</c:v>
                </c:pt>
                <c:pt idx="71">
                  <c:v>-0.000976119704158025</c:v>
                </c:pt>
                <c:pt idx="72">
                  <c:v>-0.00117802384154035</c:v>
                </c:pt>
                <c:pt idx="73">
                  <c:v>-0.00122915319204726</c:v>
                </c:pt>
                <c:pt idx="74">
                  <c:v>-0.00134318715058337</c:v>
                </c:pt>
                <c:pt idx="75">
                  <c:v>-0.00151989899901926</c:v>
                </c:pt>
                <c:pt idx="76">
                  <c:v>-0.00186952174852778</c:v>
                </c:pt>
                <c:pt idx="77">
                  <c:v>-0.00205357216850261</c:v>
                </c:pt>
                <c:pt idx="78">
                  <c:v>-0.00248137980879426</c:v>
                </c:pt>
                <c:pt idx="79">
                  <c:v>-0.0024475028074806</c:v>
                </c:pt>
                <c:pt idx="80">
                  <c:v>-0.00268321080844669</c:v>
                </c:pt>
                <c:pt idx="81">
                  <c:v>-0.00276901586484334</c:v>
                </c:pt>
                <c:pt idx="82">
                  <c:v>-0.00292075096157538</c:v>
                </c:pt>
                <c:pt idx="83">
                  <c:v>-0.00317628817120944</c:v>
                </c:pt>
                <c:pt idx="84">
                  <c:v>-0.00310596650404938</c:v>
                </c:pt>
                <c:pt idx="85">
                  <c:v>-0.00330491251212395</c:v>
                </c:pt>
                <c:pt idx="86">
                  <c:v>-0.00356079124084227</c:v>
                </c:pt>
                <c:pt idx="87">
                  <c:v>-0.00365718921398191</c:v>
                </c:pt>
                <c:pt idx="88">
                  <c:v>-0.00378209215665288</c:v>
                </c:pt>
                <c:pt idx="89">
                  <c:v>-0.00388855396140676</c:v>
                </c:pt>
                <c:pt idx="90">
                  <c:v>-0.00325045938495566</c:v>
                </c:pt>
                <c:pt idx="91">
                  <c:v>-0.00233202422593567</c:v>
                </c:pt>
                <c:pt idx="92">
                  <c:v>-0.000519838450084584</c:v>
                </c:pt>
                <c:pt idx="93">
                  <c:v>0.00283628017439608</c:v>
                </c:pt>
                <c:pt idx="94">
                  <c:v>0.0103471585287988</c:v>
                </c:pt>
                <c:pt idx="95">
                  <c:v>0.0192051274761936</c:v>
                </c:pt>
                <c:pt idx="96">
                  <c:v>0.0160021188481335</c:v>
                </c:pt>
                <c:pt idx="97">
                  <c:v>0.0108795476665739</c:v>
                </c:pt>
                <c:pt idx="98">
                  <c:v>0.00727335669879084</c:v>
                </c:pt>
                <c:pt idx="99">
                  <c:v>0.00275675254221901</c:v>
                </c:pt>
                <c:pt idx="1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9993856"/>
        <c:axId val="80970496"/>
      </c:scatterChart>
      <c:valAx>
        <c:axId val="799938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80970496"/>
        <c:crosses val="autoZero"/>
        <c:crossBetween val="midCat"/>
      </c:valAx>
      <c:valAx>
        <c:axId val="809704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79993856"/>
        <c:crosses val="autoZero"/>
        <c:crossBetween val="midCat"/>
      </c:valAx>
    </c:plotArea>
    <c:legend>
      <c:legendPos val="r"/>
      <c:layout/>
      <c:overlay val="0"/>
      <c:txPr>
        <a:bodyPr rot="0" spcFirstLastPara="0" vertOverflow="ellipsis" vert="horz" wrap="square" anchor="ctr" anchorCtr="1"/>
        <a:lstStyle/>
        <a:p>
          <a:pPr>
            <a:defRPr lang="zh-CN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1</c:f>
              <c:strCache>
                <c:ptCount val="1"/>
                <c:pt idx="0">
                  <c:v>1</c:v>
                </c:pt>
              </c:strCache>
            </c:strRef>
          </c:tx>
          <c:dLbls>
            <c:delete val="1"/>
          </c:dLbls>
          <c:xVal>
            <c:numRef>
              <c:f>'4th toe-standard'!$O$2:$O$102</c:f>
              <c:numCache>
                <c:formatCode>General</c:formatCode>
                <c:ptCount val="10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0.07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</c:v>
                </c:pt>
                <c:pt idx="29">
                  <c:v>0.29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</c:v>
                </c:pt>
                <c:pt idx="56">
                  <c:v>0.56</c:v>
                </c:pt>
                <c:pt idx="57">
                  <c:v>0.57</c:v>
                </c:pt>
                <c:pt idx="58">
                  <c:v>0.58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0.63</c:v>
                </c:pt>
                <c:pt idx="64">
                  <c:v>0.64</c:v>
                </c:pt>
                <c:pt idx="65">
                  <c:v>0.65</c:v>
                </c:pt>
                <c:pt idx="66">
                  <c:v>0.66</c:v>
                </c:pt>
                <c:pt idx="67">
                  <c:v>0.67</c:v>
                </c:pt>
                <c:pt idx="68">
                  <c:v>0.68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0.79</c:v>
                </c:pt>
                <c:pt idx="80">
                  <c:v>0.8</c:v>
                </c:pt>
                <c:pt idx="81">
                  <c:v>0.81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0.85</c:v>
                </c:pt>
                <c:pt idx="86">
                  <c:v>0.86</c:v>
                </c:pt>
                <c:pt idx="87">
                  <c:v>0.87</c:v>
                </c:pt>
                <c:pt idx="88">
                  <c:v>0.88</c:v>
                </c:pt>
                <c:pt idx="89">
                  <c:v>0.89</c:v>
                </c:pt>
                <c:pt idx="90">
                  <c:v>0.9</c:v>
                </c:pt>
                <c:pt idx="91">
                  <c:v>0.91</c:v>
                </c:pt>
                <c:pt idx="92">
                  <c:v>0.92</c:v>
                </c:pt>
                <c:pt idx="93">
                  <c:v>0.93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</c:numCache>
            </c:numRef>
          </c:xVal>
          <c:yVal>
            <c:numRef>
              <c:f>'4th toe-standard'!$K$2:$K$102</c:f>
              <c:numCache>
                <c:formatCode>General</c:formatCode>
                <c:ptCount val="101"/>
                <c:pt idx="0">
                  <c:v>0.000774</c:v>
                </c:pt>
                <c:pt idx="1">
                  <c:v>0.008523</c:v>
                </c:pt>
                <c:pt idx="2">
                  <c:v>0.017763</c:v>
                </c:pt>
                <c:pt idx="3">
                  <c:v>0.034319</c:v>
                </c:pt>
                <c:pt idx="4">
                  <c:v>0.050203</c:v>
                </c:pt>
                <c:pt idx="5">
                  <c:v>0.066085</c:v>
                </c:pt>
                <c:pt idx="6">
                  <c:v>0.08456</c:v>
                </c:pt>
                <c:pt idx="7">
                  <c:v>0.108315</c:v>
                </c:pt>
                <c:pt idx="8">
                  <c:v>0.132103</c:v>
                </c:pt>
                <c:pt idx="9">
                  <c:v>0.153517</c:v>
                </c:pt>
                <c:pt idx="10">
                  <c:v>0.172032</c:v>
                </c:pt>
                <c:pt idx="11">
                  <c:v>0.188457</c:v>
                </c:pt>
                <c:pt idx="12">
                  <c:v>0.201685</c:v>
                </c:pt>
                <c:pt idx="13">
                  <c:v>0.213097</c:v>
                </c:pt>
                <c:pt idx="14">
                  <c:v>0.221666</c:v>
                </c:pt>
                <c:pt idx="15">
                  <c:v>0.230302</c:v>
                </c:pt>
                <c:pt idx="16">
                  <c:v>0.237914</c:v>
                </c:pt>
                <c:pt idx="17">
                  <c:v>0.243641</c:v>
                </c:pt>
                <c:pt idx="18">
                  <c:v>0.248998</c:v>
                </c:pt>
                <c:pt idx="19">
                  <c:v>0.251561</c:v>
                </c:pt>
                <c:pt idx="20">
                  <c:v>0.252836</c:v>
                </c:pt>
                <c:pt idx="21">
                  <c:v>0.254819</c:v>
                </c:pt>
                <c:pt idx="22">
                  <c:v>0.255396</c:v>
                </c:pt>
                <c:pt idx="23">
                  <c:v>0.255195</c:v>
                </c:pt>
                <c:pt idx="24">
                  <c:v>0.254972</c:v>
                </c:pt>
                <c:pt idx="25">
                  <c:v>0.253155</c:v>
                </c:pt>
                <c:pt idx="26">
                  <c:v>0.252098</c:v>
                </c:pt>
                <c:pt idx="27">
                  <c:v>0.250029</c:v>
                </c:pt>
                <c:pt idx="28">
                  <c:v>0.248801</c:v>
                </c:pt>
                <c:pt idx="29">
                  <c:v>0.247146</c:v>
                </c:pt>
                <c:pt idx="30">
                  <c:v>0.245333</c:v>
                </c:pt>
                <c:pt idx="31">
                  <c:v>0.243882</c:v>
                </c:pt>
                <c:pt idx="32">
                  <c:v>0.243329</c:v>
                </c:pt>
                <c:pt idx="33">
                  <c:v>0.241555</c:v>
                </c:pt>
                <c:pt idx="34">
                  <c:v>0.240216</c:v>
                </c:pt>
                <c:pt idx="35">
                  <c:v>0.239511</c:v>
                </c:pt>
                <c:pt idx="36">
                  <c:v>0.238208</c:v>
                </c:pt>
                <c:pt idx="37">
                  <c:v>0.236582</c:v>
                </c:pt>
                <c:pt idx="38">
                  <c:v>0.235501</c:v>
                </c:pt>
                <c:pt idx="39">
                  <c:v>0.234664</c:v>
                </c:pt>
                <c:pt idx="40">
                  <c:v>0.231946</c:v>
                </c:pt>
                <c:pt idx="41">
                  <c:v>0.230094</c:v>
                </c:pt>
                <c:pt idx="42">
                  <c:v>0.228733</c:v>
                </c:pt>
                <c:pt idx="43">
                  <c:v>0.226045</c:v>
                </c:pt>
                <c:pt idx="44">
                  <c:v>0.223338</c:v>
                </c:pt>
                <c:pt idx="45">
                  <c:v>0.221445</c:v>
                </c:pt>
                <c:pt idx="46">
                  <c:v>0.217952</c:v>
                </c:pt>
                <c:pt idx="47">
                  <c:v>0.213627</c:v>
                </c:pt>
                <c:pt idx="48">
                  <c:v>0.209572</c:v>
                </c:pt>
                <c:pt idx="49">
                  <c:v>0.204452</c:v>
                </c:pt>
                <c:pt idx="50">
                  <c:v>0.199399</c:v>
                </c:pt>
                <c:pt idx="51">
                  <c:v>0.194956</c:v>
                </c:pt>
                <c:pt idx="52">
                  <c:v>0.190564</c:v>
                </c:pt>
                <c:pt idx="53">
                  <c:v>0.185731</c:v>
                </c:pt>
                <c:pt idx="54">
                  <c:v>0.181142</c:v>
                </c:pt>
                <c:pt idx="55">
                  <c:v>0.17479</c:v>
                </c:pt>
                <c:pt idx="56">
                  <c:v>0.169344</c:v>
                </c:pt>
                <c:pt idx="57">
                  <c:v>0.164395</c:v>
                </c:pt>
                <c:pt idx="58">
                  <c:v>0.159326</c:v>
                </c:pt>
                <c:pt idx="59">
                  <c:v>0.154186</c:v>
                </c:pt>
                <c:pt idx="60">
                  <c:v>0.149495</c:v>
                </c:pt>
                <c:pt idx="61">
                  <c:v>0.143123</c:v>
                </c:pt>
                <c:pt idx="62">
                  <c:v>0.137762</c:v>
                </c:pt>
                <c:pt idx="63">
                  <c:v>0.132107</c:v>
                </c:pt>
                <c:pt idx="64">
                  <c:v>0.126161</c:v>
                </c:pt>
                <c:pt idx="65">
                  <c:v>0.120322</c:v>
                </c:pt>
                <c:pt idx="66">
                  <c:v>0.114543</c:v>
                </c:pt>
                <c:pt idx="67">
                  <c:v>0.108637</c:v>
                </c:pt>
                <c:pt idx="68">
                  <c:v>0.102035</c:v>
                </c:pt>
                <c:pt idx="69">
                  <c:v>0.09504</c:v>
                </c:pt>
                <c:pt idx="70">
                  <c:v>0.087584</c:v>
                </c:pt>
                <c:pt idx="71">
                  <c:v>0.08022</c:v>
                </c:pt>
                <c:pt idx="72">
                  <c:v>0.073014</c:v>
                </c:pt>
                <c:pt idx="73">
                  <c:v>0.066329</c:v>
                </c:pt>
                <c:pt idx="74">
                  <c:v>0.059893</c:v>
                </c:pt>
                <c:pt idx="75">
                  <c:v>0.053027</c:v>
                </c:pt>
                <c:pt idx="76">
                  <c:v>0.045535</c:v>
                </c:pt>
                <c:pt idx="77">
                  <c:v>0.039084</c:v>
                </c:pt>
                <c:pt idx="78">
                  <c:v>0.032569</c:v>
                </c:pt>
                <c:pt idx="79">
                  <c:v>0.025995</c:v>
                </c:pt>
                <c:pt idx="80">
                  <c:v>0.02088679</c:v>
                </c:pt>
                <c:pt idx="81">
                  <c:v>0.0168979903</c:v>
                </c:pt>
                <c:pt idx="82">
                  <c:v>0.0134796006</c:v>
                </c:pt>
                <c:pt idx="83">
                  <c:v>0.0104229498</c:v>
                </c:pt>
                <c:pt idx="84">
                  <c:v>0.008001</c:v>
                </c:pt>
                <c:pt idx="85">
                  <c:v>0.006412</c:v>
                </c:pt>
                <c:pt idx="86">
                  <c:v>0.0046928629</c:v>
                </c:pt>
                <c:pt idx="87">
                  <c:v>0.003419</c:v>
                </c:pt>
                <c:pt idx="88">
                  <c:v>0.002326</c:v>
                </c:pt>
                <c:pt idx="89">
                  <c:v>0.001631</c:v>
                </c:pt>
                <c:pt idx="90">
                  <c:v>0.000993</c:v>
                </c:pt>
                <c:pt idx="91">
                  <c:v>0.000582</c:v>
                </c:pt>
                <c:pt idx="92">
                  <c:v>0.000414</c:v>
                </c:pt>
                <c:pt idx="93">
                  <c:v>0.000106</c:v>
                </c:pt>
                <c:pt idx="94">
                  <c:v>1.4027e-5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2</c:f>
              <c:strCache>
                <c:ptCount val="1"/>
                <c:pt idx="0">
                  <c:v>2</c:v>
                </c:pt>
              </c:strCache>
            </c:strRef>
          </c:tx>
          <c:dLbls>
            <c:delete val="1"/>
          </c:dLbls>
          <c:xVal>
            <c:numRef>
              <c:f>'4th toe-standard'!$O$2:$O$102</c:f>
              <c:numCache>
                <c:formatCode>General</c:formatCode>
                <c:ptCount val="10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0.07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</c:v>
                </c:pt>
                <c:pt idx="29">
                  <c:v>0.29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</c:v>
                </c:pt>
                <c:pt idx="56">
                  <c:v>0.56</c:v>
                </c:pt>
                <c:pt idx="57">
                  <c:v>0.57</c:v>
                </c:pt>
                <c:pt idx="58">
                  <c:v>0.58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0.63</c:v>
                </c:pt>
                <c:pt idx="64">
                  <c:v>0.64</c:v>
                </c:pt>
                <c:pt idx="65">
                  <c:v>0.65</c:v>
                </c:pt>
                <c:pt idx="66">
                  <c:v>0.66</c:v>
                </c:pt>
                <c:pt idx="67">
                  <c:v>0.67</c:v>
                </c:pt>
                <c:pt idx="68">
                  <c:v>0.68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0.79</c:v>
                </c:pt>
                <c:pt idx="80">
                  <c:v>0.8</c:v>
                </c:pt>
                <c:pt idx="81">
                  <c:v>0.81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0.85</c:v>
                </c:pt>
                <c:pt idx="86">
                  <c:v>0.86</c:v>
                </c:pt>
                <c:pt idx="87">
                  <c:v>0.87</c:v>
                </c:pt>
                <c:pt idx="88">
                  <c:v>0.88</c:v>
                </c:pt>
                <c:pt idx="89">
                  <c:v>0.89</c:v>
                </c:pt>
                <c:pt idx="90">
                  <c:v>0.9</c:v>
                </c:pt>
                <c:pt idx="91">
                  <c:v>0.91</c:v>
                </c:pt>
                <c:pt idx="92">
                  <c:v>0.92</c:v>
                </c:pt>
                <c:pt idx="93">
                  <c:v>0.93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</c:numCache>
            </c:numRef>
          </c:xVal>
          <c:yVal>
            <c:numRef>
              <c:f>'4th toe-standard'!$M$2:$M$102</c:f>
              <c:numCache>
                <c:formatCode>General</c:formatCode>
                <c:ptCount val="101"/>
                <c:pt idx="0">
                  <c:v>0.00203271362906739</c:v>
                </c:pt>
                <c:pt idx="1">
                  <c:v>0.0120753077006363</c:v>
                </c:pt>
                <c:pt idx="2">
                  <c:v>0.0254196703671447</c:v>
                </c:pt>
                <c:pt idx="3">
                  <c:v>0.0471104793254468</c:v>
                </c:pt>
                <c:pt idx="4">
                  <c:v>0.0682432537860937</c:v>
                </c:pt>
                <c:pt idx="5">
                  <c:v>0.0883639657898805</c:v>
                </c:pt>
                <c:pt idx="6">
                  <c:v>0.110682220000945</c:v>
                </c:pt>
                <c:pt idx="7">
                  <c:v>0.138539823591067</c:v>
                </c:pt>
                <c:pt idx="8">
                  <c:v>0.167283709692166</c:v>
                </c:pt>
                <c:pt idx="9">
                  <c:v>0.190756210234495</c:v>
                </c:pt>
                <c:pt idx="10">
                  <c:v>0.212933979522865</c:v>
                </c:pt>
                <c:pt idx="11">
                  <c:v>0.230532217052322</c:v>
                </c:pt>
                <c:pt idx="12">
                  <c:v>0.246280265879787</c:v>
                </c:pt>
                <c:pt idx="13">
                  <c:v>0.258376459422077</c:v>
                </c:pt>
                <c:pt idx="14">
                  <c:v>0.267071427282063</c:v>
                </c:pt>
                <c:pt idx="15">
                  <c:v>0.276680501197574</c:v>
                </c:pt>
                <c:pt idx="16">
                  <c:v>0.28354664844872</c:v>
                </c:pt>
                <c:pt idx="17">
                  <c:v>0.290387017406121</c:v>
                </c:pt>
                <c:pt idx="18">
                  <c:v>0.295352142041941</c:v>
                </c:pt>
                <c:pt idx="19">
                  <c:v>0.299004860497317</c:v>
                </c:pt>
                <c:pt idx="20">
                  <c:v>0.30156311433187</c:v>
                </c:pt>
                <c:pt idx="21">
                  <c:v>0.301963437741901</c:v>
                </c:pt>
                <c:pt idx="22">
                  <c:v>0.303396131759078</c:v>
                </c:pt>
                <c:pt idx="23">
                  <c:v>0.30381799598841</c:v>
                </c:pt>
                <c:pt idx="24">
                  <c:v>0.303684760089689</c:v>
                </c:pt>
                <c:pt idx="25">
                  <c:v>0.302064660543132</c:v>
                </c:pt>
                <c:pt idx="26">
                  <c:v>0.301140502836259</c:v>
                </c:pt>
                <c:pt idx="27">
                  <c:v>0.299373112437273</c:v>
                </c:pt>
                <c:pt idx="28">
                  <c:v>0.299136494092693</c:v>
                </c:pt>
                <c:pt idx="29">
                  <c:v>0.297598724450167</c:v>
                </c:pt>
                <c:pt idx="30">
                  <c:v>0.295494362078352</c:v>
                </c:pt>
                <c:pt idx="31">
                  <c:v>0.293619045169795</c:v>
                </c:pt>
                <c:pt idx="32">
                  <c:v>0.294856421491431</c:v>
                </c:pt>
                <c:pt idx="33">
                  <c:v>0.292971410534208</c:v>
                </c:pt>
                <c:pt idx="34">
                  <c:v>0.292672624875542</c:v>
                </c:pt>
                <c:pt idx="35">
                  <c:v>0.291781261451634</c:v>
                </c:pt>
                <c:pt idx="36">
                  <c:v>0.290960604316965</c:v>
                </c:pt>
                <c:pt idx="37">
                  <c:v>0.289126655886419</c:v>
                </c:pt>
                <c:pt idx="38">
                  <c:v>0.288684829925604</c:v>
                </c:pt>
                <c:pt idx="39">
                  <c:v>0.287933480359562</c:v>
                </c:pt>
                <c:pt idx="40">
                  <c:v>0.285457173537247</c:v>
                </c:pt>
                <c:pt idx="41">
                  <c:v>0.283053945703228</c:v>
                </c:pt>
                <c:pt idx="42">
                  <c:v>0.281513904806779</c:v>
                </c:pt>
                <c:pt idx="43">
                  <c:v>0.279700723573746</c:v>
                </c:pt>
                <c:pt idx="44">
                  <c:v>0.276756507986985</c:v>
                </c:pt>
                <c:pt idx="45">
                  <c:v>0.2743276729132</c:v>
                </c:pt>
                <c:pt idx="46">
                  <c:v>0.270215590215581</c:v>
                </c:pt>
                <c:pt idx="47">
                  <c:v>0.265616013166245</c:v>
                </c:pt>
                <c:pt idx="48">
                  <c:v>0.26260504437382</c:v>
                </c:pt>
                <c:pt idx="49">
                  <c:v>0.25756153226849</c:v>
                </c:pt>
                <c:pt idx="50">
                  <c:v>0.251921991674546</c:v>
                </c:pt>
                <c:pt idx="51">
                  <c:v>0.246928274702747</c:v>
                </c:pt>
                <c:pt idx="52">
                  <c:v>0.243622980012812</c:v>
                </c:pt>
                <c:pt idx="53">
                  <c:v>0.239307065645025</c:v>
                </c:pt>
                <c:pt idx="54">
                  <c:v>0.233739987033726</c:v>
                </c:pt>
                <c:pt idx="55">
                  <c:v>0.2279615962187</c:v>
                </c:pt>
                <c:pt idx="56">
                  <c:v>0.222592121970013</c:v>
                </c:pt>
                <c:pt idx="57">
                  <c:v>0.217336194892698</c:v>
                </c:pt>
                <c:pt idx="58">
                  <c:v>0.212684636955771</c:v>
                </c:pt>
                <c:pt idx="59">
                  <c:v>0.207254371245655</c:v>
                </c:pt>
                <c:pt idx="60">
                  <c:v>0.202579564454588</c:v>
                </c:pt>
                <c:pt idx="61">
                  <c:v>0.195439914420142</c:v>
                </c:pt>
                <c:pt idx="62">
                  <c:v>0.188767606837767</c:v>
                </c:pt>
                <c:pt idx="63">
                  <c:v>0.182831255878667</c:v>
                </c:pt>
                <c:pt idx="64">
                  <c:v>0.177416089600936</c:v>
                </c:pt>
                <c:pt idx="65">
                  <c:v>0.171632135624239</c:v>
                </c:pt>
                <c:pt idx="66">
                  <c:v>0.166054421829424</c:v>
                </c:pt>
                <c:pt idx="67">
                  <c:v>0.160463116121336</c:v>
                </c:pt>
                <c:pt idx="68">
                  <c:v>0.154185096889225</c:v>
                </c:pt>
                <c:pt idx="69">
                  <c:v>0.147077489477406</c:v>
                </c:pt>
                <c:pt idx="70">
                  <c:v>0.138993360410122</c:v>
                </c:pt>
                <c:pt idx="71">
                  <c:v>0.131902571960424</c:v>
                </c:pt>
                <c:pt idx="72">
                  <c:v>0.124446010395602</c:v>
                </c:pt>
                <c:pt idx="73">
                  <c:v>0.116580545128262</c:v>
                </c:pt>
                <c:pt idx="74">
                  <c:v>0.10946141759965</c:v>
                </c:pt>
                <c:pt idx="75">
                  <c:v>0.0993530229364783</c:v>
                </c:pt>
                <c:pt idx="76">
                  <c:v>0.0904176160977474</c:v>
                </c:pt>
                <c:pt idx="77">
                  <c:v>0.0817137802011692</c:v>
                </c:pt>
                <c:pt idx="78">
                  <c:v>0.0723284828521029</c:v>
                </c:pt>
                <c:pt idx="79">
                  <c:v>0.0627731082982798</c:v>
                </c:pt>
                <c:pt idx="80">
                  <c:v>0.055783711031596</c:v>
                </c:pt>
                <c:pt idx="81">
                  <c:v>0.0494824970013288</c:v>
                </c:pt>
                <c:pt idx="82">
                  <c:v>0.0430944618459594</c:v>
                </c:pt>
                <c:pt idx="83">
                  <c:v>0.0362428614375947</c:v>
                </c:pt>
                <c:pt idx="84">
                  <c:v>0.0303046730657132</c:v>
                </c:pt>
                <c:pt idx="85">
                  <c:v>0.025387004494217</c:v>
                </c:pt>
                <c:pt idx="86">
                  <c:v>0.0194213556690474</c:v>
                </c:pt>
                <c:pt idx="87">
                  <c:v>0.0142308273201157</c:v>
                </c:pt>
                <c:pt idx="88">
                  <c:v>0.00968145783755165</c:v>
                </c:pt>
                <c:pt idx="89">
                  <c:v>0.00678867486373463</c:v>
                </c:pt>
                <c:pt idx="90">
                  <c:v>0.0041331417165472</c:v>
                </c:pt>
                <c:pt idx="91">
                  <c:v>0.002422445598218</c:v>
                </c:pt>
                <c:pt idx="92">
                  <c:v>0.00172318295130971</c:v>
                </c:pt>
                <c:pt idx="93">
                  <c:v>0.000441201431977848</c:v>
                </c:pt>
                <c:pt idx="94">
                  <c:v>5.83842687391819e-5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3</c:f>
              <c:strCache>
                <c:ptCount val="1"/>
                <c:pt idx="0">
                  <c:v>3</c:v>
                </c:pt>
              </c:strCache>
            </c:strRef>
          </c:tx>
          <c:dLbls>
            <c:delete val="1"/>
          </c:dLbls>
          <c:xVal>
            <c:numRef>
              <c:f>'4th toe-standard'!$O$2:$O$102</c:f>
              <c:numCache>
                <c:formatCode>General</c:formatCode>
                <c:ptCount val="10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0.07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</c:v>
                </c:pt>
                <c:pt idx="29">
                  <c:v>0.29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</c:v>
                </c:pt>
                <c:pt idx="56">
                  <c:v>0.56</c:v>
                </c:pt>
                <c:pt idx="57">
                  <c:v>0.57</c:v>
                </c:pt>
                <c:pt idx="58">
                  <c:v>0.58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0.63</c:v>
                </c:pt>
                <c:pt idx="64">
                  <c:v>0.64</c:v>
                </c:pt>
                <c:pt idx="65">
                  <c:v>0.65</c:v>
                </c:pt>
                <c:pt idx="66">
                  <c:v>0.66</c:v>
                </c:pt>
                <c:pt idx="67">
                  <c:v>0.67</c:v>
                </c:pt>
                <c:pt idx="68">
                  <c:v>0.68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0.79</c:v>
                </c:pt>
                <c:pt idx="80">
                  <c:v>0.8</c:v>
                </c:pt>
                <c:pt idx="81">
                  <c:v>0.81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0.85</c:v>
                </c:pt>
                <c:pt idx="86">
                  <c:v>0.86</c:v>
                </c:pt>
                <c:pt idx="87">
                  <c:v>0.87</c:v>
                </c:pt>
                <c:pt idx="88">
                  <c:v>0.88</c:v>
                </c:pt>
                <c:pt idx="89">
                  <c:v>0.89</c:v>
                </c:pt>
                <c:pt idx="90">
                  <c:v>0.9</c:v>
                </c:pt>
                <c:pt idx="91">
                  <c:v>0.91</c:v>
                </c:pt>
                <c:pt idx="92">
                  <c:v>0.92</c:v>
                </c:pt>
                <c:pt idx="93">
                  <c:v>0.93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</c:numCache>
            </c:numRef>
          </c:xVal>
          <c:yVal>
            <c:numRef>
              <c:f>'4th toe-standard'!$N$2:$N$102</c:f>
              <c:numCache>
                <c:formatCode>General</c:formatCode>
                <c:ptCount val="101"/>
                <c:pt idx="0">
                  <c:v>0</c:v>
                </c:pt>
                <c:pt idx="1">
                  <c:v>0.00497069229936369</c:v>
                </c:pt>
                <c:pt idx="2">
                  <c:v>0.0101063296328553</c:v>
                </c:pt>
                <c:pt idx="3">
                  <c:v>0.0215275206745532</c:v>
                </c:pt>
                <c:pt idx="4">
                  <c:v>0.0321627462139063</c:v>
                </c:pt>
                <c:pt idx="5">
                  <c:v>0.0438060342101195</c:v>
                </c:pt>
                <c:pt idx="6">
                  <c:v>0.0584377799990549</c:v>
                </c:pt>
                <c:pt idx="7">
                  <c:v>0.0780901764089331</c:v>
                </c:pt>
                <c:pt idx="8">
                  <c:v>0.0969222903078343</c:v>
                </c:pt>
                <c:pt idx="9">
                  <c:v>0.116277789765505</c:v>
                </c:pt>
                <c:pt idx="10">
                  <c:v>0.131130020477135</c:v>
                </c:pt>
                <c:pt idx="11">
                  <c:v>0.146381782947678</c:v>
                </c:pt>
                <c:pt idx="12">
                  <c:v>0.157089734120213</c:v>
                </c:pt>
                <c:pt idx="13">
                  <c:v>0.167817540577923</c:v>
                </c:pt>
                <c:pt idx="14">
                  <c:v>0.176260572717937</c:v>
                </c:pt>
                <c:pt idx="15">
                  <c:v>0.183923498802426</c:v>
                </c:pt>
                <c:pt idx="16">
                  <c:v>0.19228135155128</c:v>
                </c:pt>
                <c:pt idx="17">
                  <c:v>0.196894982593879</c:v>
                </c:pt>
                <c:pt idx="18">
                  <c:v>0.202643857958059</c:v>
                </c:pt>
                <c:pt idx="19">
                  <c:v>0.204117139502683</c:v>
                </c:pt>
                <c:pt idx="20">
                  <c:v>0.20410888566813</c:v>
                </c:pt>
                <c:pt idx="21">
                  <c:v>0.207674562258099</c:v>
                </c:pt>
                <c:pt idx="22">
                  <c:v>0.207395868240922</c:v>
                </c:pt>
                <c:pt idx="23">
                  <c:v>0.20657200401159</c:v>
                </c:pt>
                <c:pt idx="24">
                  <c:v>0.206259239910311</c:v>
                </c:pt>
                <c:pt idx="25">
                  <c:v>0.204245339456868</c:v>
                </c:pt>
                <c:pt idx="26">
                  <c:v>0.203055497163741</c:v>
                </c:pt>
                <c:pt idx="27">
                  <c:v>0.200684887562727</c:v>
                </c:pt>
                <c:pt idx="28">
                  <c:v>0.198465505907307</c:v>
                </c:pt>
                <c:pt idx="29">
                  <c:v>0.196693275549833</c:v>
                </c:pt>
                <c:pt idx="30">
                  <c:v>0.195171637921648</c:v>
                </c:pt>
                <c:pt idx="31">
                  <c:v>0.194144954830205</c:v>
                </c:pt>
                <c:pt idx="32">
                  <c:v>0.191801578508569</c:v>
                </c:pt>
                <c:pt idx="33">
                  <c:v>0.190138589465792</c:v>
                </c:pt>
                <c:pt idx="34">
                  <c:v>0.187759375124458</c:v>
                </c:pt>
                <c:pt idx="35">
                  <c:v>0.187240738548366</c:v>
                </c:pt>
                <c:pt idx="36">
                  <c:v>0.185455395683036</c:v>
                </c:pt>
                <c:pt idx="37">
                  <c:v>0.184037344113581</c:v>
                </c:pt>
                <c:pt idx="38">
                  <c:v>0.182317170074396</c:v>
                </c:pt>
                <c:pt idx="39">
                  <c:v>0.181394519640438</c:v>
                </c:pt>
                <c:pt idx="40">
                  <c:v>0.178434826462753</c:v>
                </c:pt>
                <c:pt idx="41">
                  <c:v>0.177134054296772</c:v>
                </c:pt>
                <c:pt idx="42">
                  <c:v>0.175952095193221</c:v>
                </c:pt>
                <c:pt idx="43">
                  <c:v>0.172389276426254</c:v>
                </c:pt>
                <c:pt idx="44">
                  <c:v>0.169919492013015</c:v>
                </c:pt>
                <c:pt idx="45">
                  <c:v>0.168562327086801</c:v>
                </c:pt>
                <c:pt idx="46">
                  <c:v>0.165688409784419</c:v>
                </c:pt>
                <c:pt idx="47">
                  <c:v>0.161637986833755</c:v>
                </c:pt>
                <c:pt idx="48">
                  <c:v>0.15653895562618</c:v>
                </c:pt>
                <c:pt idx="49">
                  <c:v>0.15134246773151</c:v>
                </c:pt>
                <c:pt idx="50">
                  <c:v>0.146876008325454</c:v>
                </c:pt>
                <c:pt idx="51">
                  <c:v>0.142983725297253</c:v>
                </c:pt>
                <c:pt idx="52">
                  <c:v>0.137505019987188</c:v>
                </c:pt>
                <c:pt idx="53">
                  <c:v>0.132154934354975</c:v>
                </c:pt>
                <c:pt idx="54">
                  <c:v>0.128544012966274</c:v>
                </c:pt>
                <c:pt idx="55">
                  <c:v>0.1216184037813</c:v>
                </c:pt>
                <c:pt idx="56">
                  <c:v>0.116095878029987</c:v>
                </c:pt>
                <c:pt idx="57">
                  <c:v>0.111453805107302</c:v>
                </c:pt>
                <c:pt idx="58">
                  <c:v>0.105967363044229</c:v>
                </c:pt>
                <c:pt idx="59">
                  <c:v>0.101117628754345</c:v>
                </c:pt>
                <c:pt idx="60">
                  <c:v>0.0964104355454118</c:v>
                </c:pt>
                <c:pt idx="61">
                  <c:v>0.0908060855798581</c:v>
                </c:pt>
                <c:pt idx="62">
                  <c:v>0.0867563931622327</c:v>
                </c:pt>
                <c:pt idx="63">
                  <c:v>0.0813827441213334</c:v>
                </c:pt>
                <c:pt idx="64">
                  <c:v>0.0749059103990638</c:v>
                </c:pt>
                <c:pt idx="65">
                  <c:v>0.0690118643757612</c:v>
                </c:pt>
                <c:pt idx="66">
                  <c:v>0.0630315781705757</c:v>
                </c:pt>
                <c:pt idx="67">
                  <c:v>0.0568108838786638</c:v>
                </c:pt>
                <c:pt idx="68">
                  <c:v>0.049884903110775</c:v>
                </c:pt>
                <c:pt idx="69">
                  <c:v>0.0430025105225943</c:v>
                </c:pt>
                <c:pt idx="70">
                  <c:v>0.0361746395898784</c:v>
                </c:pt>
                <c:pt idx="71">
                  <c:v>0.0285374280395756</c:v>
                </c:pt>
                <c:pt idx="72">
                  <c:v>0.0215819896043978</c:v>
                </c:pt>
                <c:pt idx="73">
                  <c:v>0.0160774548717377</c:v>
                </c:pt>
                <c:pt idx="74">
                  <c:v>0.0103245824003496</c:v>
                </c:pt>
                <c:pt idx="75">
                  <c:v>0.00670097706352173</c:v>
                </c:pt>
                <c:pt idx="76">
                  <c:v>0.000652383902252557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9385088"/>
        <c:axId val="148099072"/>
      </c:scatterChart>
      <c:valAx>
        <c:axId val="1193850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48099072"/>
        <c:crosses val="autoZero"/>
        <c:crossBetween val="midCat"/>
      </c:valAx>
      <c:valAx>
        <c:axId val="14809907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19385088"/>
        <c:crosses val="autoZero"/>
        <c:crossBetween val="midCat"/>
      </c:valAx>
    </c:plotArea>
    <c:legend>
      <c:legendPos val="r"/>
      <c:layout/>
      <c:overlay val="0"/>
      <c:txPr>
        <a:bodyPr rot="0" spcFirstLastPara="0" vertOverflow="ellipsis" vert="horz" wrap="square" anchor="ctr" anchorCtr="1"/>
        <a:lstStyle/>
        <a:p>
          <a:pPr>
            <a:defRPr lang="zh-CN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1</c:f>
              <c:strCache>
                <c:ptCount val="1"/>
                <c:pt idx="0">
                  <c:v>1</c:v>
                </c:pt>
              </c:strCache>
            </c:strRef>
          </c:tx>
          <c:dLbls>
            <c:delete val="1"/>
          </c:dLbls>
          <c:xVal>
            <c:numRef>
              <c:f>'3rd toe-standard'!$O$2:$O$102</c:f>
              <c:numCache>
                <c:formatCode>General</c:formatCode>
                <c:ptCount val="10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0.07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</c:v>
                </c:pt>
                <c:pt idx="29">
                  <c:v>0.29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</c:v>
                </c:pt>
                <c:pt idx="56">
                  <c:v>0.56</c:v>
                </c:pt>
                <c:pt idx="57">
                  <c:v>0.57</c:v>
                </c:pt>
                <c:pt idx="58">
                  <c:v>0.58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0.63</c:v>
                </c:pt>
                <c:pt idx="64">
                  <c:v>0.64</c:v>
                </c:pt>
                <c:pt idx="65">
                  <c:v>0.65</c:v>
                </c:pt>
                <c:pt idx="66">
                  <c:v>0.66</c:v>
                </c:pt>
                <c:pt idx="67">
                  <c:v>0.67</c:v>
                </c:pt>
                <c:pt idx="68">
                  <c:v>0.68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0.79</c:v>
                </c:pt>
                <c:pt idx="80">
                  <c:v>0.8</c:v>
                </c:pt>
                <c:pt idx="81">
                  <c:v>0.81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0.85</c:v>
                </c:pt>
                <c:pt idx="86">
                  <c:v>0.86</c:v>
                </c:pt>
                <c:pt idx="87">
                  <c:v>0.87</c:v>
                </c:pt>
                <c:pt idx="88">
                  <c:v>0.88</c:v>
                </c:pt>
                <c:pt idx="89">
                  <c:v>0.89</c:v>
                </c:pt>
                <c:pt idx="90">
                  <c:v>0.9</c:v>
                </c:pt>
                <c:pt idx="91">
                  <c:v>0.91</c:v>
                </c:pt>
                <c:pt idx="92">
                  <c:v>0.92</c:v>
                </c:pt>
                <c:pt idx="93">
                  <c:v>0.93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</c:numCache>
            </c:numRef>
          </c:xVal>
          <c:yVal>
            <c:numRef>
              <c:f>'3rd toe-standard'!$K$2:$K$102</c:f>
              <c:numCache>
                <c:formatCode>General</c:formatCode>
                <c:ptCount val="101"/>
                <c:pt idx="0">
                  <c:v>0.012521</c:v>
                </c:pt>
                <c:pt idx="1">
                  <c:v>0.017209</c:v>
                </c:pt>
                <c:pt idx="2">
                  <c:v>0.031913</c:v>
                </c:pt>
                <c:pt idx="3">
                  <c:v>0.056167</c:v>
                </c:pt>
                <c:pt idx="4">
                  <c:v>0.082353</c:v>
                </c:pt>
                <c:pt idx="5">
                  <c:v>0.105996</c:v>
                </c:pt>
                <c:pt idx="6">
                  <c:v>0.134105</c:v>
                </c:pt>
                <c:pt idx="7">
                  <c:v>0.169429</c:v>
                </c:pt>
                <c:pt idx="8">
                  <c:v>0.212286</c:v>
                </c:pt>
                <c:pt idx="9">
                  <c:v>0.255095</c:v>
                </c:pt>
                <c:pt idx="10">
                  <c:v>0.292402</c:v>
                </c:pt>
                <c:pt idx="11">
                  <c:v>0.328509</c:v>
                </c:pt>
                <c:pt idx="12">
                  <c:v>0.360394</c:v>
                </c:pt>
                <c:pt idx="13">
                  <c:v>0.3901</c:v>
                </c:pt>
                <c:pt idx="14">
                  <c:v>0.418246</c:v>
                </c:pt>
                <c:pt idx="15">
                  <c:v>0.446627</c:v>
                </c:pt>
                <c:pt idx="16">
                  <c:v>0.471003</c:v>
                </c:pt>
                <c:pt idx="17">
                  <c:v>0.492347</c:v>
                </c:pt>
                <c:pt idx="18">
                  <c:v>0.513557</c:v>
                </c:pt>
                <c:pt idx="19">
                  <c:v>0.53322</c:v>
                </c:pt>
                <c:pt idx="20">
                  <c:v>0.550089</c:v>
                </c:pt>
                <c:pt idx="21">
                  <c:v>0.564571</c:v>
                </c:pt>
                <c:pt idx="22">
                  <c:v>0.57905</c:v>
                </c:pt>
                <c:pt idx="23">
                  <c:v>0.593232</c:v>
                </c:pt>
                <c:pt idx="24">
                  <c:v>0.606006</c:v>
                </c:pt>
                <c:pt idx="25">
                  <c:v>0.618994</c:v>
                </c:pt>
                <c:pt idx="26">
                  <c:v>0.630921</c:v>
                </c:pt>
                <c:pt idx="27">
                  <c:v>0.641779</c:v>
                </c:pt>
                <c:pt idx="28">
                  <c:v>0.653945</c:v>
                </c:pt>
                <c:pt idx="29">
                  <c:v>0.666403</c:v>
                </c:pt>
                <c:pt idx="30">
                  <c:v>0.67566</c:v>
                </c:pt>
                <c:pt idx="31">
                  <c:v>0.688161</c:v>
                </c:pt>
                <c:pt idx="32">
                  <c:v>0.701057</c:v>
                </c:pt>
                <c:pt idx="33">
                  <c:v>0.711218</c:v>
                </c:pt>
                <c:pt idx="34">
                  <c:v>0.723919</c:v>
                </c:pt>
                <c:pt idx="35">
                  <c:v>0.736099</c:v>
                </c:pt>
                <c:pt idx="36">
                  <c:v>0.747766</c:v>
                </c:pt>
                <c:pt idx="37">
                  <c:v>0.760349</c:v>
                </c:pt>
                <c:pt idx="38">
                  <c:v>0.773639</c:v>
                </c:pt>
                <c:pt idx="39">
                  <c:v>0.7855</c:v>
                </c:pt>
                <c:pt idx="40">
                  <c:v>0.795853</c:v>
                </c:pt>
                <c:pt idx="41">
                  <c:v>0.807933</c:v>
                </c:pt>
                <c:pt idx="42">
                  <c:v>0.818317</c:v>
                </c:pt>
                <c:pt idx="43">
                  <c:v>0.830241</c:v>
                </c:pt>
                <c:pt idx="44">
                  <c:v>0.841236</c:v>
                </c:pt>
                <c:pt idx="45">
                  <c:v>0.851527</c:v>
                </c:pt>
                <c:pt idx="46">
                  <c:v>0.863166</c:v>
                </c:pt>
                <c:pt idx="47">
                  <c:v>0.87266</c:v>
                </c:pt>
                <c:pt idx="48">
                  <c:v>0.881148</c:v>
                </c:pt>
                <c:pt idx="49">
                  <c:v>0.890479</c:v>
                </c:pt>
                <c:pt idx="50">
                  <c:v>0.898248</c:v>
                </c:pt>
                <c:pt idx="51">
                  <c:v>0.906657</c:v>
                </c:pt>
                <c:pt idx="52">
                  <c:v>0.913507</c:v>
                </c:pt>
                <c:pt idx="53">
                  <c:v>0.920425</c:v>
                </c:pt>
                <c:pt idx="54">
                  <c:v>0.927039</c:v>
                </c:pt>
                <c:pt idx="55">
                  <c:v>0.933979</c:v>
                </c:pt>
                <c:pt idx="56">
                  <c:v>0.940594</c:v>
                </c:pt>
                <c:pt idx="57">
                  <c:v>0.944986</c:v>
                </c:pt>
                <c:pt idx="58">
                  <c:v>0.950942</c:v>
                </c:pt>
                <c:pt idx="59">
                  <c:v>0.957346</c:v>
                </c:pt>
                <c:pt idx="60">
                  <c:v>0.964452</c:v>
                </c:pt>
                <c:pt idx="61">
                  <c:v>0.971263</c:v>
                </c:pt>
                <c:pt idx="62">
                  <c:v>0.976154</c:v>
                </c:pt>
                <c:pt idx="63">
                  <c:v>0.98529</c:v>
                </c:pt>
                <c:pt idx="64">
                  <c:v>0.98819</c:v>
                </c:pt>
                <c:pt idx="65">
                  <c:v>0.99414</c:v>
                </c:pt>
                <c:pt idx="66">
                  <c:v>0.999107</c:v>
                </c:pt>
                <c:pt idx="67">
                  <c:v>1.002907</c:v>
                </c:pt>
                <c:pt idx="68">
                  <c:v>1.007283</c:v>
                </c:pt>
                <c:pt idx="69">
                  <c:v>1.011591</c:v>
                </c:pt>
                <c:pt idx="70">
                  <c:v>1.013951</c:v>
                </c:pt>
                <c:pt idx="71">
                  <c:v>1.01504</c:v>
                </c:pt>
                <c:pt idx="72">
                  <c:v>1.016071</c:v>
                </c:pt>
                <c:pt idx="73">
                  <c:v>1.015381</c:v>
                </c:pt>
                <c:pt idx="74">
                  <c:v>1.012672</c:v>
                </c:pt>
                <c:pt idx="75">
                  <c:v>1.007886</c:v>
                </c:pt>
                <c:pt idx="76">
                  <c:v>0.996428</c:v>
                </c:pt>
                <c:pt idx="77">
                  <c:v>0.983578</c:v>
                </c:pt>
                <c:pt idx="78">
                  <c:v>0.965579</c:v>
                </c:pt>
                <c:pt idx="79">
                  <c:v>0.94558</c:v>
                </c:pt>
                <c:pt idx="80">
                  <c:v>0.914946</c:v>
                </c:pt>
                <c:pt idx="81">
                  <c:v>0.881544</c:v>
                </c:pt>
                <c:pt idx="82">
                  <c:v>0.844101</c:v>
                </c:pt>
                <c:pt idx="83">
                  <c:v>0.797154</c:v>
                </c:pt>
                <c:pt idx="84">
                  <c:v>0.7453</c:v>
                </c:pt>
                <c:pt idx="85">
                  <c:v>0.693391</c:v>
                </c:pt>
                <c:pt idx="86">
                  <c:v>0.640836</c:v>
                </c:pt>
                <c:pt idx="87">
                  <c:v>0.586049</c:v>
                </c:pt>
                <c:pt idx="88">
                  <c:v>0.526718</c:v>
                </c:pt>
                <c:pt idx="89">
                  <c:v>0.464674</c:v>
                </c:pt>
                <c:pt idx="90">
                  <c:v>0.401975</c:v>
                </c:pt>
                <c:pt idx="91">
                  <c:v>0.335851</c:v>
                </c:pt>
                <c:pt idx="92">
                  <c:v>0.269311</c:v>
                </c:pt>
                <c:pt idx="93">
                  <c:v>0.202019</c:v>
                </c:pt>
                <c:pt idx="94">
                  <c:v>0.117257</c:v>
                </c:pt>
                <c:pt idx="95">
                  <c:v>0.0749673198</c:v>
                </c:pt>
                <c:pt idx="96">
                  <c:v>0.068408</c:v>
                </c:pt>
                <c:pt idx="97">
                  <c:v>0.063709</c:v>
                </c:pt>
                <c:pt idx="98">
                  <c:v>0.057684</c:v>
                </c:pt>
                <c:pt idx="99">
                  <c:v>0.052299</c:v>
                </c:pt>
                <c:pt idx="100">
                  <c:v>0.046019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2</c:f>
              <c:strCache>
                <c:ptCount val="1"/>
                <c:pt idx="0">
                  <c:v>2</c:v>
                </c:pt>
              </c:strCache>
            </c:strRef>
          </c:tx>
          <c:dLbls>
            <c:delete val="1"/>
          </c:dLbls>
          <c:xVal>
            <c:numRef>
              <c:f>'3rd toe-standard'!$O$2:$O$102</c:f>
              <c:numCache>
                <c:formatCode>General</c:formatCode>
                <c:ptCount val="10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0.07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</c:v>
                </c:pt>
                <c:pt idx="29">
                  <c:v>0.29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</c:v>
                </c:pt>
                <c:pt idx="56">
                  <c:v>0.56</c:v>
                </c:pt>
                <c:pt idx="57">
                  <c:v>0.57</c:v>
                </c:pt>
                <c:pt idx="58">
                  <c:v>0.58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0.63</c:v>
                </c:pt>
                <c:pt idx="64">
                  <c:v>0.64</c:v>
                </c:pt>
                <c:pt idx="65">
                  <c:v>0.65</c:v>
                </c:pt>
                <c:pt idx="66">
                  <c:v>0.66</c:v>
                </c:pt>
                <c:pt idx="67">
                  <c:v>0.67</c:v>
                </c:pt>
                <c:pt idx="68">
                  <c:v>0.68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0.79</c:v>
                </c:pt>
                <c:pt idx="80">
                  <c:v>0.8</c:v>
                </c:pt>
                <c:pt idx="81">
                  <c:v>0.81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0.85</c:v>
                </c:pt>
                <c:pt idx="86">
                  <c:v>0.86</c:v>
                </c:pt>
                <c:pt idx="87">
                  <c:v>0.87</c:v>
                </c:pt>
                <c:pt idx="88">
                  <c:v>0.88</c:v>
                </c:pt>
                <c:pt idx="89">
                  <c:v>0.89</c:v>
                </c:pt>
                <c:pt idx="90">
                  <c:v>0.9</c:v>
                </c:pt>
                <c:pt idx="91">
                  <c:v>0.91</c:v>
                </c:pt>
                <c:pt idx="92">
                  <c:v>0.92</c:v>
                </c:pt>
                <c:pt idx="93">
                  <c:v>0.93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</c:numCache>
            </c:numRef>
          </c:xVal>
          <c:yVal>
            <c:numRef>
              <c:f>'3rd toe-standard'!$M$2:$M$102</c:f>
              <c:numCache>
                <c:formatCode>General</c:formatCode>
                <c:ptCount val="101"/>
                <c:pt idx="0">
                  <c:v>0.0185629651880273</c:v>
                </c:pt>
                <c:pt idx="1">
                  <c:v>0.0241130462371311</c:v>
                </c:pt>
                <c:pt idx="2">
                  <c:v>0.0452812435063266</c:v>
                </c:pt>
                <c:pt idx="3">
                  <c:v>0.0808696080719335</c:v>
                </c:pt>
                <c:pt idx="4">
                  <c:v>0.117518189242267</c:v>
                </c:pt>
                <c:pt idx="5">
                  <c:v>0.150322350126709</c:v>
                </c:pt>
                <c:pt idx="6">
                  <c:v>0.192990497790203</c:v>
                </c:pt>
                <c:pt idx="7">
                  <c:v>0.243430605005117</c:v>
                </c:pt>
                <c:pt idx="8">
                  <c:v>0.298199499288529</c:v>
                </c:pt>
                <c:pt idx="9">
                  <c:v>0.358486118063615</c:v>
                </c:pt>
                <c:pt idx="10">
                  <c:v>0.406683730901215</c:v>
                </c:pt>
                <c:pt idx="11">
                  <c:v>0.453201112594716</c:v>
                </c:pt>
                <c:pt idx="12">
                  <c:v>0.49320127366292</c:v>
                </c:pt>
                <c:pt idx="13">
                  <c:v>0.529612623084795</c:v>
                </c:pt>
                <c:pt idx="14">
                  <c:v>0.566589344920567</c:v>
                </c:pt>
                <c:pt idx="15">
                  <c:v>0.602363560543759</c:v>
                </c:pt>
                <c:pt idx="16">
                  <c:v>0.630810780442631</c:v>
                </c:pt>
                <c:pt idx="17">
                  <c:v>0.658475710278774</c:v>
                </c:pt>
                <c:pt idx="18">
                  <c:v>0.685057018208616</c:v>
                </c:pt>
                <c:pt idx="19">
                  <c:v>0.709274568686971</c:v>
                </c:pt>
                <c:pt idx="20">
                  <c:v>0.730873610299414</c:v>
                </c:pt>
                <c:pt idx="21">
                  <c:v>0.7475178808425</c:v>
                </c:pt>
                <c:pt idx="22">
                  <c:v>0.76643098972711</c:v>
                </c:pt>
                <c:pt idx="23">
                  <c:v>0.784831722152431</c:v>
                </c:pt>
                <c:pt idx="24">
                  <c:v>0.801087827059542</c:v>
                </c:pt>
                <c:pt idx="25">
                  <c:v>0.817530522539865</c:v>
                </c:pt>
                <c:pt idx="26">
                  <c:v>0.833106136746278</c:v>
                </c:pt>
                <c:pt idx="27">
                  <c:v>0.845669830290787</c:v>
                </c:pt>
                <c:pt idx="28">
                  <c:v>0.861610934790043</c:v>
                </c:pt>
                <c:pt idx="29">
                  <c:v>0.877203799020729</c:v>
                </c:pt>
                <c:pt idx="30">
                  <c:v>0.889987500801927</c:v>
                </c:pt>
                <c:pt idx="31">
                  <c:v>0.904549731296762</c:v>
                </c:pt>
                <c:pt idx="32">
                  <c:v>0.921368687794563</c:v>
                </c:pt>
                <c:pt idx="33">
                  <c:v>0.933876823704189</c:v>
                </c:pt>
                <c:pt idx="34">
                  <c:v>0.949865210238435</c:v>
                </c:pt>
                <c:pt idx="35">
                  <c:v>0.965760402912587</c:v>
                </c:pt>
                <c:pt idx="36">
                  <c:v>0.979461299678982</c:v>
                </c:pt>
                <c:pt idx="37">
                  <c:v>0.994259975014475</c:v>
                </c:pt>
                <c:pt idx="38">
                  <c:v>1.01065956167017</c:v>
                </c:pt>
                <c:pt idx="39">
                  <c:v>1.02421716518834</c:v>
                </c:pt>
                <c:pt idx="40">
                  <c:v>1.03566971376514</c:v>
                </c:pt>
                <c:pt idx="41">
                  <c:v>1.04974588376897</c:v>
                </c:pt>
                <c:pt idx="42">
                  <c:v>1.06116632388669</c:v>
                </c:pt>
                <c:pt idx="43">
                  <c:v>1.07625166618475</c:v>
                </c:pt>
                <c:pt idx="44">
                  <c:v>1.08964523543397</c:v>
                </c:pt>
                <c:pt idx="45">
                  <c:v>1.10155891103226</c:v>
                </c:pt>
                <c:pt idx="46">
                  <c:v>1.1156154903144</c:v>
                </c:pt>
                <c:pt idx="47">
                  <c:v>1.12541371350168</c:v>
                </c:pt>
                <c:pt idx="48">
                  <c:v>1.13447182577773</c:v>
                </c:pt>
                <c:pt idx="49">
                  <c:v>1.14414081867684</c:v>
                </c:pt>
                <c:pt idx="50">
                  <c:v>1.15201426493247</c:v>
                </c:pt>
                <c:pt idx="51">
                  <c:v>1.16259043501127</c:v>
                </c:pt>
                <c:pt idx="52">
                  <c:v>1.16987664441776</c:v>
                </c:pt>
                <c:pt idx="53">
                  <c:v>1.17827837781383</c:v>
                </c:pt>
                <c:pt idx="54">
                  <c:v>1.18542932160452</c:v>
                </c:pt>
                <c:pt idx="55">
                  <c:v>1.19231745201165</c:v>
                </c:pt>
                <c:pt idx="56">
                  <c:v>1.20050810817165</c:v>
                </c:pt>
                <c:pt idx="57">
                  <c:v>1.20421139009733</c:v>
                </c:pt>
                <c:pt idx="58">
                  <c:v>1.21066722278576</c:v>
                </c:pt>
                <c:pt idx="59">
                  <c:v>1.21914823660873</c:v>
                </c:pt>
                <c:pt idx="60">
                  <c:v>1.22704075218359</c:v>
                </c:pt>
                <c:pt idx="61">
                  <c:v>1.23438718534263</c:v>
                </c:pt>
                <c:pt idx="62">
                  <c:v>1.23829671198889</c:v>
                </c:pt>
                <c:pt idx="63">
                  <c:v>1.25070006139348</c:v>
                </c:pt>
                <c:pt idx="64">
                  <c:v>1.25492725861479</c:v>
                </c:pt>
                <c:pt idx="65">
                  <c:v>1.26191713407484</c:v>
                </c:pt>
                <c:pt idx="66">
                  <c:v>1.26840211288424</c:v>
                </c:pt>
                <c:pt idx="67">
                  <c:v>1.27332285251238</c:v>
                </c:pt>
                <c:pt idx="68">
                  <c:v>1.27852869952761</c:v>
                </c:pt>
                <c:pt idx="69">
                  <c:v>1.28274946422546</c:v>
                </c:pt>
                <c:pt idx="70">
                  <c:v>1.28552859776904</c:v>
                </c:pt>
                <c:pt idx="71">
                  <c:v>1.28611599778988</c:v>
                </c:pt>
                <c:pt idx="72">
                  <c:v>1.28786303395448</c:v>
                </c:pt>
                <c:pt idx="73">
                  <c:v>1.28647070931942</c:v>
                </c:pt>
                <c:pt idx="74">
                  <c:v>1.28285280505058</c:v>
                </c:pt>
                <c:pt idx="75">
                  <c:v>1.27717207011875</c:v>
                </c:pt>
                <c:pt idx="76">
                  <c:v>1.26204498388636</c:v>
                </c:pt>
                <c:pt idx="77">
                  <c:v>1.24656869010983</c:v>
                </c:pt>
                <c:pt idx="78">
                  <c:v>1.22393379056909</c:v>
                </c:pt>
                <c:pt idx="79">
                  <c:v>1.20026202728544</c:v>
                </c:pt>
                <c:pt idx="80">
                  <c:v>1.16227449933281</c:v>
                </c:pt>
                <c:pt idx="81">
                  <c:v>1.12435810544786</c:v>
                </c:pt>
                <c:pt idx="82">
                  <c:v>1.08283491303336</c:v>
                </c:pt>
                <c:pt idx="83">
                  <c:v>1.03035859802023</c:v>
                </c:pt>
                <c:pt idx="84">
                  <c:v>0.974139257801434</c:v>
                </c:pt>
                <c:pt idx="85">
                  <c:v>0.919904791557061</c:v>
                </c:pt>
                <c:pt idx="86">
                  <c:v>0.868934236692488</c:v>
                </c:pt>
                <c:pt idx="87">
                  <c:v>0.815383719252111</c:v>
                </c:pt>
                <c:pt idx="88">
                  <c:v>0.757356879386032</c:v>
                </c:pt>
                <c:pt idx="89">
                  <c:v>0.695948512512248</c:v>
                </c:pt>
                <c:pt idx="90">
                  <c:v>0.634151243269825</c:v>
                </c:pt>
                <c:pt idx="91">
                  <c:v>0.569159601377375</c:v>
                </c:pt>
                <c:pt idx="92">
                  <c:v>0.499556497842339</c:v>
                </c:pt>
                <c:pt idx="93">
                  <c:v>0.431383873628122</c:v>
                </c:pt>
                <c:pt idx="94">
                  <c:v>0.35637636429091</c:v>
                </c:pt>
                <c:pt idx="95">
                  <c:v>0.305727315185016</c:v>
                </c:pt>
                <c:pt idx="96">
                  <c:v>0.284733090176798</c:v>
                </c:pt>
                <c:pt idx="97">
                  <c:v>0.265174547451667</c:v>
                </c:pt>
                <c:pt idx="98">
                  <c:v>0.240096824549153</c:v>
                </c:pt>
                <c:pt idx="99">
                  <c:v>0.217682959349146</c:v>
                </c:pt>
                <c:pt idx="100">
                  <c:v>0.191543855643289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3</c:f>
              <c:strCache>
                <c:ptCount val="1"/>
                <c:pt idx="0">
                  <c:v>3</c:v>
                </c:pt>
              </c:strCache>
            </c:strRef>
          </c:tx>
          <c:dLbls>
            <c:delete val="1"/>
          </c:dLbls>
          <c:xVal>
            <c:numRef>
              <c:f>'3rd toe-standard'!$O$2:$O$102</c:f>
              <c:numCache>
                <c:formatCode>General</c:formatCode>
                <c:ptCount val="10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0.07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</c:v>
                </c:pt>
                <c:pt idx="29">
                  <c:v>0.29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</c:v>
                </c:pt>
                <c:pt idx="56">
                  <c:v>0.56</c:v>
                </c:pt>
                <c:pt idx="57">
                  <c:v>0.57</c:v>
                </c:pt>
                <c:pt idx="58">
                  <c:v>0.58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0.63</c:v>
                </c:pt>
                <c:pt idx="64">
                  <c:v>0.64</c:v>
                </c:pt>
                <c:pt idx="65">
                  <c:v>0.65</c:v>
                </c:pt>
                <c:pt idx="66">
                  <c:v>0.66</c:v>
                </c:pt>
                <c:pt idx="67">
                  <c:v>0.67</c:v>
                </c:pt>
                <c:pt idx="68">
                  <c:v>0.68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0.79</c:v>
                </c:pt>
                <c:pt idx="80">
                  <c:v>0.8</c:v>
                </c:pt>
                <c:pt idx="81">
                  <c:v>0.81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0.85</c:v>
                </c:pt>
                <c:pt idx="86">
                  <c:v>0.86</c:v>
                </c:pt>
                <c:pt idx="87">
                  <c:v>0.87</c:v>
                </c:pt>
                <c:pt idx="88">
                  <c:v>0.88</c:v>
                </c:pt>
                <c:pt idx="89">
                  <c:v>0.89</c:v>
                </c:pt>
                <c:pt idx="90">
                  <c:v>0.9</c:v>
                </c:pt>
                <c:pt idx="91">
                  <c:v>0.91</c:v>
                </c:pt>
                <c:pt idx="92">
                  <c:v>0.92</c:v>
                </c:pt>
                <c:pt idx="93">
                  <c:v>0.93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</c:numCache>
            </c:numRef>
          </c:xVal>
          <c:yVal>
            <c:numRef>
              <c:f>'3rd toe-standard'!$N$2:$N$102</c:f>
              <c:numCache>
                <c:formatCode>General</c:formatCode>
                <c:ptCount val="101"/>
                <c:pt idx="0">
                  <c:v>0.00647903481197273</c:v>
                </c:pt>
                <c:pt idx="1">
                  <c:v>0.0103049537628689</c:v>
                </c:pt>
                <c:pt idx="2">
                  <c:v>0.0185447564936734</c:v>
                </c:pt>
                <c:pt idx="3">
                  <c:v>0.0314643919280665</c:v>
                </c:pt>
                <c:pt idx="4">
                  <c:v>0.0471878107577331</c:v>
                </c:pt>
                <c:pt idx="5">
                  <c:v>0.0616696498732915</c:v>
                </c:pt>
                <c:pt idx="6">
                  <c:v>0.075219502209797</c:v>
                </c:pt>
                <c:pt idx="7">
                  <c:v>0.0954273949948832</c:v>
                </c:pt>
                <c:pt idx="8">
                  <c:v>0.126372500711471</c:v>
                </c:pt>
                <c:pt idx="9">
                  <c:v>0.151703881936385</c:v>
                </c:pt>
                <c:pt idx="10">
                  <c:v>0.178120269098785</c:v>
                </c:pt>
                <c:pt idx="11">
                  <c:v>0.203816887405284</c:v>
                </c:pt>
                <c:pt idx="12">
                  <c:v>0.22758672633708</c:v>
                </c:pt>
                <c:pt idx="13">
                  <c:v>0.250587376915205</c:v>
                </c:pt>
                <c:pt idx="14">
                  <c:v>0.269902655079433</c:v>
                </c:pt>
                <c:pt idx="15">
                  <c:v>0.290890439456241</c:v>
                </c:pt>
                <c:pt idx="16">
                  <c:v>0.31119521955737</c:v>
                </c:pt>
                <c:pt idx="17">
                  <c:v>0.326218289721226</c:v>
                </c:pt>
                <c:pt idx="18">
                  <c:v>0.342056981791384</c:v>
                </c:pt>
                <c:pt idx="19">
                  <c:v>0.357165431313028</c:v>
                </c:pt>
                <c:pt idx="20">
                  <c:v>0.369304389700586</c:v>
                </c:pt>
                <c:pt idx="21">
                  <c:v>0.3816241191575</c:v>
                </c:pt>
                <c:pt idx="22">
                  <c:v>0.391669010272891</c:v>
                </c:pt>
                <c:pt idx="23">
                  <c:v>0.401632277847568</c:v>
                </c:pt>
                <c:pt idx="24">
                  <c:v>0.410924172940458</c:v>
                </c:pt>
                <c:pt idx="25">
                  <c:v>0.420457477460135</c:v>
                </c:pt>
                <c:pt idx="26">
                  <c:v>0.428735863253722</c:v>
                </c:pt>
                <c:pt idx="27">
                  <c:v>0.437888169709213</c:v>
                </c:pt>
                <c:pt idx="28">
                  <c:v>0.446279065209957</c:v>
                </c:pt>
                <c:pt idx="29">
                  <c:v>0.455602200979271</c:v>
                </c:pt>
                <c:pt idx="30">
                  <c:v>0.461332499198073</c:v>
                </c:pt>
                <c:pt idx="31">
                  <c:v>0.471772268703238</c:v>
                </c:pt>
                <c:pt idx="32">
                  <c:v>0.480745312205437</c:v>
                </c:pt>
                <c:pt idx="33">
                  <c:v>0.488559176295811</c:v>
                </c:pt>
                <c:pt idx="34">
                  <c:v>0.497972789761565</c:v>
                </c:pt>
                <c:pt idx="35">
                  <c:v>0.506437597087413</c:v>
                </c:pt>
                <c:pt idx="36">
                  <c:v>0.516070700321018</c:v>
                </c:pt>
                <c:pt idx="37">
                  <c:v>0.526438024985525</c:v>
                </c:pt>
                <c:pt idx="38">
                  <c:v>0.536618438329827</c:v>
                </c:pt>
                <c:pt idx="39">
                  <c:v>0.546782834811664</c:v>
                </c:pt>
                <c:pt idx="40">
                  <c:v>0.55603628623486</c:v>
                </c:pt>
                <c:pt idx="41">
                  <c:v>0.566120116231027</c:v>
                </c:pt>
                <c:pt idx="42">
                  <c:v>0.575467676113311</c:v>
                </c:pt>
                <c:pt idx="43">
                  <c:v>0.584230333815246</c:v>
                </c:pt>
                <c:pt idx="44">
                  <c:v>0.592826764566031</c:v>
                </c:pt>
                <c:pt idx="45">
                  <c:v>0.601495088967739</c:v>
                </c:pt>
                <c:pt idx="46">
                  <c:v>0.610716509685601</c:v>
                </c:pt>
                <c:pt idx="47">
                  <c:v>0.619906286498321</c:v>
                </c:pt>
                <c:pt idx="48">
                  <c:v>0.627824174222268</c:v>
                </c:pt>
                <c:pt idx="49">
                  <c:v>0.636817181323155</c:v>
                </c:pt>
                <c:pt idx="50">
                  <c:v>0.644481735067528</c:v>
                </c:pt>
                <c:pt idx="51">
                  <c:v>0.650723564988733</c:v>
                </c:pt>
                <c:pt idx="52">
                  <c:v>0.65713735558224</c:v>
                </c:pt>
                <c:pt idx="53">
                  <c:v>0.662571622186173</c:v>
                </c:pt>
                <c:pt idx="54">
                  <c:v>0.668648678395477</c:v>
                </c:pt>
                <c:pt idx="55">
                  <c:v>0.675640547988346</c:v>
                </c:pt>
                <c:pt idx="56">
                  <c:v>0.680679891828345</c:v>
                </c:pt>
                <c:pt idx="57">
                  <c:v>0.685760609902673</c:v>
                </c:pt>
                <c:pt idx="58">
                  <c:v>0.691216777214243</c:v>
                </c:pt>
                <c:pt idx="59">
                  <c:v>0.69554376339127</c:v>
                </c:pt>
                <c:pt idx="60">
                  <c:v>0.701863247816413</c:v>
                </c:pt>
                <c:pt idx="61">
                  <c:v>0.708138814657371</c:v>
                </c:pt>
                <c:pt idx="62">
                  <c:v>0.714011288011112</c:v>
                </c:pt>
                <c:pt idx="63">
                  <c:v>0.719879938606524</c:v>
                </c:pt>
                <c:pt idx="64">
                  <c:v>0.72145274138521</c:v>
                </c:pt>
                <c:pt idx="65">
                  <c:v>0.726362865925163</c:v>
                </c:pt>
                <c:pt idx="66">
                  <c:v>0.729811887115764</c:v>
                </c:pt>
                <c:pt idx="67">
                  <c:v>0.732491147487615</c:v>
                </c:pt>
                <c:pt idx="68">
                  <c:v>0.73603730047239</c:v>
                </c:pt>
                <c:pt idx="69">
                  <c:v>0.740432535774538</c:v>
                </c:pt>
                <c:pt idx="70">
                  <c:v>0.742373402230964</c:v>
                </c:pt>
                <c:pt idx="71">
                  <c:v>0.743964002210122</c:v>
                </c:pt>
                <c:pt idx="72">
                  <c:v>0.744278966045524</c:v>
                </c:pt>
                <c:pt idx="73">
                  <c:v>0.744291290680578</c:v>
                </c:pt>
                <c:pt idx="74">
                  <c:v>0.742491194949423</c:v>
                </c:pt>
                <c:pt idx="75">
                  <c:v>0.738599929881251</c:v>
                </c:pt>
                <c:pt idx="76">
                  <c:v>0.730811016113636</c:v>
                </c:pt>
                <c:pt idx="77">
                  <c:v>0.72058730989017</c:v>
                </c:pt>
                <c:pt idx="78">
                  <c:v>0.707224209430907</c:v>
                </c:pt>
                <c:pt idx="79">
                  <c:v>0.690897972714559</c:v>
                </c:pt>
                <c:pt idx="80">
                  <c:v>0.667617500667185</c:v>
                </c:pt>
                <c:pt idx="81">
                  <c:v>0.63872989455214</c:v>
                </c:pt>
                <c:pt idx="82">
                  <c:v>0.605367086966635</c:v>
                </c:pt>
                <c:pt idx="83">
                  <c:v>0.563949401979769</c:v>
                </c:pt>
                <c:pt idx="84">
                  <c:v>0.516460742198566</c:v>
                </c:pt>
                <c:pt idx="85">
                  <c:v>0.466877208442939</c:v>
                </c:pt>
                <c:pt idx="86">
                  <c:v>0.412737763307512</c:v>
                </c:pt>
                <c:pt idx="87">
                  <c:v>0.356714280747889</c:v>
                </c:pt>
                <c:pt idx="88">
                  <c:v>0.296079120613968</c:v>
                </c:pt>
                <c:pt idx="89">
                  <c:v>0.233399487487752</c:v>
                </c:pt>
                <c:pt idx="90">
                  <c:v>0.169798756730175</c:v>
                </c:pt>
                <c:pt idx="91">
                  <c:v>0.102542398622625</c:v>
                </c:pt>
                <c:pt idx="92">
                  <c:v>0.0390655021576607</c:v>
                </c:pt>
                <c:pt idx="93">
                  <c:v>-0.0273458736281222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1570176"/>
        <c:axId val="183047296"/>
      </c:scatterChart>
      <c:valAx>
        <c:axId val="1615701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83047296"/>
        <c:crosses val="autoZero"/>
        <c:crossBetween val="midCat"/>
      </c:valAx>
      <c:valAx>
        <c:axId val="1830472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1570176"/>
        <c:crosses val="autoZero"/>
        <c:crossBetween val="midCat"/>
      </c:valAx>
    </c:plotArea>
    <c:legend>
      <c:legendPos val="r"/>
      <c:layout/>
      <c:overlay val="0"/>
      <c:txPr>
        <a:bodyPr rot="0" spcFirstLastPara="0" vertOverflow="ellipsis" vert="horz" wrap="square" anchor="ctr" anchorCtr="1"/>
        <a:lstStyle/>
        <a:p>
          <a:pPr>
            <a:defRPr lang="zh-CN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"平均数"</c:f>
              <c:strCache>
                <c:ptCount val="1"/>
                <c:pt idx="0">
                  <c:v>平均数</c:v>
                </c:pt>
              </c:strCache>
            </c:strRef>
          </c:tx>
          <c:dLbls>
            <c:delete val="1"/>
          </c:dLbls>
          <c:xVal>
            <c:numRef>
              <c:f>'sum-standard'!$O$2:$O$102</c:f>
              <c:numCache>
                <c:formatCode>General</c:formatCode>
                <c:ptCount val="10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0.07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</c:v>
                </c:pt>
                <c:pt idx="29">
                  <c:v>0.29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</c:v>
                </c:pt>
                <c:pt idx="56">
                  <c:v>0.56</c:v>
                </c:pt>
                <c:pt idx="57">
                  <c:v>0.57</c:v>
                </c:pt>
                <c:pt idx="58">
                  <c:v>0.58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0.63</c:v>
                </c:pt>
                <c:pt idx="64">
                  <c:v>0.64</c:v>
                </c:pt>
                <c:pt idx="65">
                  <c:v>0.65</c:v>
                </c:pt>
                <c:pt idx="66">
                  <c:v>0.66</c:v>
                </c:pt>
                <c:pt idx="67">
                  <c:v>0.67</c:v>
                </c:pt>
                <c:pt idx="68">
                  <c:v>0.68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0.79</c:v>
                </c:pt>
                <c:pt idx="80">
                  <c:v>0.8</c:v>
                </c:pt>
                <c:pt idx="81">
                  <c:v>0.81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0.85</c:v>
                </c:pt>
                <c:pt idx="86">
                  <c:v>0.86</c:v>
                </c:pt>
                <c:pt idx="87">
                  <c:v>0.87</c:v>
                </c:pt>
                <c:pt idx="88">
                  <c:v>0.88</c:v>
                </c:pt>
                <c:pt idx="89">
                  <c:v>0.89</c:v>
                </c:pt>
                <c:pt idx="90">
                  <c:v>0.9</c:v>
                </c:pt>
                <c:pt idx="91">
                  <c:v>0.91</c:v>
                </c:pt>
                <c:pt idx="92">
                  <c:v>0.92</c:v>
                </c:pt>
                <c:pt idx="93">
                  <c:v>0.93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</c:numCache>
            </c:numRef>
          </c:xVal>
          <c:yVal>
            <c:numRef>
              <c:f>'sum-standard'!$K$2:$K$102</c:f>
              <c:numCache>
                <c:formatCode>General</c:formatCode>
                <c:ptCount val="101"/>
                <c:pt idx="0">
                  <c:v>0.013294</c:v>
                </c:pt>
                <c:pt idx="1">
                  <c:v>0.025732</c:v>
                </c:pt>
                <c:pt idx="2">
                  <c:v>0.049676</c:v>
                </c:pt>
                <c:pt idx="3">
                  <c:v>0.090486</c:v>
                </c:pt>
                <c:pt idx="4">
                  <c:v>0.132556</c:v>
                </c:pt>
                <c:pt idx="5">
                  <c:v>0.172078</c:v>
                </c:pt>
                <c:pt idx="6">
                  <c:v>0.21895</c:v>
                </c:pt>
                <c:pt idx="7">
                  <c:v>0.277988</c:v>
                </c:pt>
                <c:pt idx="8">
                  <c:v>0.344518</c:v>
                </c:pt>
                <c:pt idx="9">
                  <c:v>0.409828</c:v>
                </c:pt>
                <c:pt idx="10">
                  <c:v>0.465144</c:v>
                </c:pt>
                <c:pt idx="11">
                  <c:v>0.519241</c:v>
                </c:pt>
                <c:pt idx="12">
                  <c:v>0.56448</c:v>
                </c:pt>
                <c:pt idx="13">
                  <c:v>0.60642</c:v>
                </c:pt>
                <c:pt idx="14">
                  <c:v>0.643899</c:v>
                </c:pt>
                <c:pt idx="15">
                  <c:v>0.681941</c:v>
                </c:pt>
                <c:pt idx="16">
                  <c:v>0.714991</c:v>
                </c:pt>
                <c:pt idx="17">
                  <c:v>0.743028</c:v>
                </c:pt>
                <c:pt idx="18">
                  <c:v>0.770489</c:v>
                </c:pt>
                <c:pt idx="19">
                  <c:v>0.792976</c:v>
                </c:pt>
                <c:pt idx="20">
                  <c:v>0.811569</c:v>
                </c:pt>
                <c:pt idx="21">
                  <c:v>0.828308</c:v>
                </c:pt>
                <c:pt idx="22">
                  <c:v>0.843724</c:v>
                </c:pt>
                <c:pt idx="23">
                  <c:v>0.857714</c:v>
                </c:pt>
                <c:pt idx="24">
                  <c:v>0.870561</c:v>
                </c:pt>
                <c:pt idx="25">
                  <c:v>0.881924</c:v>
                </c:pt>
                <c:pt idx="26">
                  <c:v>0.892969</c:v>
                </c:pt>
                <c:pt idx="27">
                  <c:v>0.902027</c:v>
                </c:pt>
                <c:pt idx="28">
                  <c:v>0.913024</c:v>
                </c:pt>
                <c:pt idx="29">
                  <c:v>0.924009</c:v>
                </c:pt>
                <c:pt idx="30">
                  <c:v>0.931386</c:v>
                </c:pt>
                <c:pt idx="31">
                  <c:v>0.942435</c:v>
                </c:pt>
                <c:pt idx="32">
                  <c:v>0.954617</c:v>
                </c:pt>
                <c:pt idx="33">
                  <c:v>0.962871</c:v>
                </c:pt>
                <c:pt idx="34">
                  <c:v>0.974371</c:v>
                </c:pt>
                <c:pt idx="35">
                  <c:v>0.985678</c:v>
                </c:pt>
                <c:pt idx="36">
                  <c:v>0.995918</c:v>
                </c:pt>
                <c:pt idx="37">
                  <c:v>1.006927</c:v>
                </c:pt>
                <c:pt idx="38">
                  <c:v>1.018878</c:v>
                </c:pt>
                <c:pt idx="39">
                  <c:v>1.029791</c:v>
                </c:pt>
                <c:pt idx="40">
                  <c:v>1.037332</c:v>
                </c:pt>
                <c:pt idx="41">
                  <c:v>1.047186</c:v>
                </c:pt>
                <c:pt idx="42">
                  <c:v>1.056048</c:v>
                </c:pt>
                <c:pt idx="43">
                  <c:v>1.064982</c:v>
                </c:pt>
                <c:pt idx="44">
                  <c:v>1.07318</c:v>
                </c:pt>
                <c:pt idx="45">
                  <c:v>1.081392</c:v>
                </c:pt>
                <c:pt idx="46">
                  <c:v>1.089352</c:v>
                </c:pt>
                <c:pt idx="47">
                  <c:v>1.094308</c:v>
                </c:pt>
                <c:pt idx="48">
                  <c:v>1.098118</c:v>
                </c:pt>
                <c:pt idx="49">
                  <c:v>1.102186</c:v>
                </c:pt>
                <c:pt idx="50">
                  <c:v>1.104643</c:v>
                </c:pt>
                <c:pt idx="51">
                  <c:v>1.108426</c:v>
                </c:pt>
                <c:pt idx="52">
                  <c:v>1.110767</c:v>
                </c:pt>
                <c:pt idx="53">
                  <c:v>1.112621</c:v>
                </c:pt>
                <c:pt idx="54">
                  <c:v>1.113881</c:v>
                </c:pt>
                <c:pt idx="55">
                  <c:v>1.11401</c:v>
                </c:pt>
                <c:pt idx="56">
                  <c:v>1.114785</c:v>
                </c:pt>
                <c:pt idx="57">
                  <c:v>1.113834</c:v>
                </c:pt>
                <c:pt idx="58">
                  <c:v>1.114378</c:v>
                </c:pt>
                <c:pt idx="59">
                  <c:v>1.115174</c:v>
                </c:pt>
                <c:pt idx="60">
                  <c:v>1.116782</c:v>
                </c:pt>
                <c:pt idx="61">
                  <c:v>1.117029</c:v>
                </c:pt>
                <c:pt idx="62">
                  <c:v>1.116315</c:v>
                </c:pt>
                <c:pt idx="63">
                  <c:v>1.119439</c:v>
                </c:pt>
                <c:pt idx="64">
                  <c:v>1.115907</c:v>
                </c:pt>
                <c:pt idx="65">
                  <c:v>1.115846</c:v>
                </c:pt>
                <c:pt idx="66">
                  <c:v>1.114964</c:v>
                </c:pt>
                <c:pt idx="67">
                  <c:v>1.112683</c:v>
                </c:pt>
                <c:pt idx="68">
                  <c:v>1.110316</c:v>
                </c:pt>
                <c:pt idx="69">
                  <c:v>1.107549</c:v>
                </c:pt>
                <c:pt idx="70">
                  <c:v>1.102723</c:v>
                </c:pt>
                <c:pt idx="71">
                  <c:v>1.096448</c:v>
                </c:pt>
                <c:pt idx="72">
                  <c:v>1.09038</c:v>
                </c:pt>
                <c:pt idx="73">
                  <c:v>1.083237</c:v>
                </c:pt>
                <c:pt idx="74">
                  <c:v>1.074125</c:v>
                </c:pt>
                <c:pt idx="75">
                  <c:v>1.06249</c:v>
                </c:pt>
                <c:pt idx="76">
                  <c:v>1.043622</c:v>
                </c:pt>
                <c:pt idx="77">
                  <c:v>1.024414</c:v>
                </c:pt>
                <c:pt idx="78">
                  <c:v>1.000017</c:v>
                </c:pt>
                <c:pt idx="79">
                  <c:v>0.973477</c:v>
                </c:pt>
                <c:pt idx="80">
                  <c:v>0.93785</c:v>
                </c:pt>
                <c:pt idx="81">
                  <c:v>0.900545</c:v>
                </c:pt>
                <c:pt idx="82">
                  <c:v>0.85971</c:v>
                </c:pt>
                <c:pt idx="83">
                  <c:v>0.809925</c:v>
                </c:pt>
                <c:pt idx="84">
                  <c:v>0.755792</c:v>
                </c:pt>
                <c:pt idx="85">
                  <c:v>0.702485</c:v>
                </c:pt>
                <c:pt idx="86">
                  <c:v>0.648411</c:v>
                </c:pt>
                <c:pt idx="87">
                  <c:v>0.592578</c:v>
                </c:pt>
                <c:pt idx="88">
                  <c:v>0.532276</c:v>
                </c:pt>
                <c:pt idx="89">
                  <c:v>0.469691</c:v>
                </c:pt>
                <c:pt idx="90">
                  <c:v>0.406352</c:v>
                </c:pt>
                <c:pt idx="91">
                  <c:v>0.34023</c:v>
                </c:pt>
                <c:pt idx="92">
                  <c:v>0.275717</c:v>
                </c:pt>
                <c:pt idx="93">
                  <c:v>0.213646</c:v>
                </c:pt>
                <c:pt idx="94">
                  <c:v>0.141667</c:v>
                </c:pt>
                <c:pt idx="95">
                  <c:v>0.109011</c:v>
                </c:pt>
                <c:pt idx="96">
                  <c:v>0.099095</c:v>
                </c:pt>
                <c:pt idx="97">
                  <c:v>0.088097</c:v>
                </c:pt>
                <c:pt idx="98">
                  <c:v>0.074858</c:v>
                </c:pt>
                <c:pt idx="99">
                  <c:v>0.059242</c:v>
                </c:pt>
                <c:pt idx="100">
                  <c:v>0.0465171872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"误差线"</c:f>
              <c:strCache>
                <c:ptCount val="1"/>
                <c:pt idx="0">
                  <c:v>误差线</c:v>
                </c:pt>
              </c:strCache>
            </c:strRef>
          </c:tx>
          <c:dLbls>
            <c:delete val="1"/>
          </c:dLbls>
          <c:xVal>
            <c:numRef>
              <c:f>'sum-standard'!$O$2:$O$102</c:f>
              <c:numCache>
                <c:formatCode>General</c:formatCode>
                <c:ptCount val="10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0.07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</c:v>
                </c:pt>
                <c:pt idx="29">
                  <c:v>0.29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</c:v>
                </c:pt>
                <c:pt idx="56">
                  <c:v>0.56</c:v>
                </c:pt>
                <c:pt idx="57">
                  <c:v>0.57</c:v>
                </c:pt>
                <c:pt idx="58">
                  <c:v>0.58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0.63</c:v>
                </c:pt>
                <c:pt idx="64">
                  <c:v>0.64</c:v>
                </c:pt>
                <c:pt idx="65">
                  <c:v>0.65</c:v>
                </c:pt>
                <c:pt idx="66">
                  <c:v>0.66</c:v>
                </c:pt>
                <c:pt idx="67">
                  <c:v>0.67</c:v>
                </c:pt>
                <c:pt idx="68">
                  <c:v>0.68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0.79</c:v>
                </c:pt>
                <c:pt idx="80">
                  <c:v>0.8</c:v>
                </c:pt>
                <c:pt idx="81">
                  <c:v>0.81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0.85</c:v>
                </c:pt>
                <c:pt idx="86">
                  <c:v>0.86</c:v>
                </c:pt>
                <c:pt idx="87">
                  <c:v>0.87</c:v>
                </c:pt>
                <c:pt idx="88">
                  <c:v>0.88</c:v>
                </c:pt>
                <c:pt idx="89">
                  <c:v>0.89</c:v>
                </c:pt>
                <c:pt idx="90">
                  <c:v>0.9</c:v>
                </c:pt>
                <c:pt idx="91">
                  <c:v>0.91</c:v>
                </c:pt>
                <c:pt idx="92">
                  <c:v>0.92</c:v>
                </c:pt>
                <c:pt idx="93">
                  <c:v>0.93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</c:numCache>
            </c:numRef>
          </c:xVal>
          <c:yVal>
            <c:numRef>
              <c:f>'sum-standard'!$M$2:$M$102</c:f>
              <c:numCache>
                <c:formatCode>General</c:formatCode>
                <c:ptCount val="101"/>
                <c:pt idx="0">
                  <c:v>0.019791505846263</c:v>
                </c:pt>
                <c:pt idx="1">
                  <c:v>0.0355379922723019</c:v>
                </c:pt>
                <c:pt idx="2">
                  <c:v>0.0697525685425683</c:v>
                </c:pt>
                <c:pt idx="3">
                  <c:v>0.12526262407742</c:v>
                </c:pt>
                <c:pt idx="4">
                  <c:v>0.180630014972286</c:v>
                </c:pt>
                <c:pt idx="5">
                  <c:v>0.230748818565204</c:v>
                </c:pt>
                <c:pt idx="6">
                  <c:v>0.294655210007121</c:v>
                </c:pt>
                <c:pt idx="7">
                  <c:v>0.368315485025938</c:v>
                </c:pt>
                <c:pt idx="8">
                  <c:v>0.448423044236446</c:v>
                </c:pt>
                <c:pt idx="9">
                  <c:v>0.533689890632717</c:v>
                </c:pt>
                <c:pt idx="10">
                  <c:v>0.599914695726729</c:v>
                </c:pt>
                <c:pt idx="11">
                  <c:v>0.665757515371704</c:v>
                </c:pt>
                <c:pt idx="12">
                  <c:v>0.719249032934743</c:v>
                </c:pt>
                <c:pt idx="13">
                  <c:v>0.767816731964711</c:v>
                </c:pt>
                <c:pt idx="14">
                  <c:v>0.813545748041662</c:v>
                </c:pt>
                <c:pt idx="15">
                  <c:v>0.858133523958563</c:v>
                </c:pt>
                <c:pt idx="16">
                  <c:v>0.894516948322551</c:v>
                </c:pt>
                <c:pt idx="17">
                  <c:v>0.928578384520096</c:v>
                </c:pt>
                <c:pt idx="18">
                  <c:v>0.962347261308243</c:v>
                </c:pt>
                <c:pt idx="19">
                  <c:v>0.988666949895776</c:v>
                </c:pt>
                <c:pt idx="20">
                  <c:v>1.01219530958797</c:v>
                </c:pt>
                <c:pt idx="21">
                  <c:v>1.03078493288647</c:v>
                </c:pt>
                <c:pt idx="22">
                  <c:v>1.04981545107074</c:v>
                </c:pt>
                <c:pt idx="23">
                  <c:v>1.06788947733052</c:v>
                </c:pt>
                <c:pt idx="24">
                  <c:v>1.08337199201195</c:v>
                </c:pt>
                <c:pt idx="25">
                  <c:v>1.09833921630627</c:v>
                </c:pt>
                <c:pt idx="26">
                  <c:v>1.11236334011995</c:v>
                </c:pt>
                <c:pt idx="27">
                  <c:v>1.12281098709297</c:v>
                </c:pt>
                <c:pt idx="28">
                  <c:v>1.13723917102006</c:v>
                </c:pt>
                <c:pt idx="29">
                  <c:v>1.15049358164103</c:v>
                </c:pt>
                <c:pt idx="30">
                  <c:v>1.1609263056449</c:v>
                </c:pt>
                <c:pt idx="31">
                  <c:v>1.17323895843178</c:v>
                </c:pt>
                <c:pt idx="32">
                  <c:v>1.18973505167476</c:v>
                </c:pt>
                <c:pt idx="33">
                  <c:v>1.19921033426561</c:v>
                </c:pt>
                <c:pt idx="34">
                  <c:v>1.2143792502494</c:v>
                </c:pt>
                <c:pt idx="35">
                  <c:v>1.22868498045758</c:v>
                </c:pt>
                <c:pt idx="36">
                  <c:v>1.24147760796153</c:v>
                </c:pt>
                <c:pt idx="37">
                  <c:v>1.25502800725533</c:v>
                </c:pt>
                <c:pt idx="38">
                  <c:v>1.27023106849132</c:v>
                </c:pt>
                <c:pt idx="39">
                  <c:v>1.28210096560448</c:v>
                </c:pt>
                <c:pt idx="40">
                  <c:v>1.29101403631931</c:v>
                </c:pt>
                <c:pt idx="41">
                  <c:v>1.3020681813745</c:v>
                </c:pt>
                <c:pt idx="42">
                  <c:v>1.31161237713856</c:v>
                </c:pt>
                <c:pt idx="43">
                  <c:v>1.32307394954081</c:v>
                </c:pt>
                <c:pt idx="44">
                  <c:v>1.33356853623</c:v>
                </c:pt>
                <c:pt idx="45">
                  <c:v>1.34235081496257</c:v>
                </c:pt>
                <c:pt idx="46">
                  <c:v>1.35243526057649</c:v>
                </c:pt>
                <c:pt idx="47">
                  <c:v>1.3567007482399</c:v>
                </c:pt>
                <c:pt idx="48">
                  <c:v>1.36082099722521</c:v>
                </c:pt>
                <c:pt idx="49">
                  <c:v>1.36476098874713</c:v>
                </c:pt>
                <c:pt idx="50">
                  <c:v>1.3664353467199</c:v>
                </c:pt>
                <c:pt idx="51">
                  <c:v>1.3716621873637</c:v>
                </c:pt>
                <c:pt idx="52">
                  <c:v>1.3741482766926</c:v>
                </c:pt>
                <c:pt idx="53">
                  <c:v>1.37782429076432</c:v>
                </c:pt>
                <c:pt idx="54">
                  <c:v>1.37767600414147</c:v>
                </c:pt>
                <c:pt idx="55">
                  <c:v>1.3773023516634</c:v>
                </c:pt>
                <c:pt idx="56">
                  <c:v>1.37805216663454</c:v>
                </c:pt>
                <c:pt idx="57">
                  <c:v>1.37616228750759</c:v>
                </c:pt>
                <c:pt idx="58">
                  <c:v>1.37746866319849</c:v>
                </c:pt>
                <c:pt idx="59">
                  <c:v>1.38012581491484</c:v>
                </c:pt>
                <c:pt idx="60">
                  <c:v>1.38190078380999</c:v>
                </c:pt>
                <c:pt idx="61">
                  <c:v>1.38173297207489</c:v>
                </c:pt>
                <c:pt idx="62">
                  <c:v>1.38070657850305</c:v>
                </c:pt>
                <c:pt idx="63">
                  <c:v>1.38683482957979</c:v>
                </c:pt>
                <c:pt idx="64">
                  <c:v>1.38358129242147</c:v>
                </c:pt>
                <c:pt idx="65">
                  <c:v>1.38461803856718</c:v>
                </c:pt>
                <c:pt idx="66">
                  <c:v>1.38543490606323</c:v>
                </c:pt>
                <c:pt idx="67">
                  <c:v>1.38301698532803</c:v>
                </c:pt>
                <c:pt idx="68">
                  <c:v>1.38182939292524</c:v>
                </c:pt>
                <c:pt idx="69">
                  <c:v>1.37773662009841</c:v>
                </c:pt>
                <c:pt idx="70">
                  <c:v>1.3721417914361</c:v>
                </c:pt>
                <c:pt idx="71">
                  <c:v>1.36449619321242</c:v>
                </c:pt>
                <c:pt idx="72">
                  <c:v>1.35892235068441</c:v>
                </c:pt>
                <c:pt idx="73">
                  <c:v>1.3510332228615</c:v>
                </c:pt>
                <c:pt idx="74">
                  <c:v>1.34124758435449</c:v>
                </c:pt>
                <c:pt idx="75">
                  <c:v>1.32856556032075</c:v>
                </c:pt>
                <c:pt idx="76">
                  <c:v>1.30636573572404</c:v>
                </c:pt>
                <c:pt idx="77">
                  <c:v>1.28638946493263</c:v>
                </c:pt>
                <c:pt idx="78">
                  <c:v>1.25913610204683</c:v>
                </c:pt>
                <c:pt idx="79">
                  <c:v>1.23068094908192</c:v>
                </c:pt>
                <c:pt idx="80">
                  <c:v>1.1901933529935</c:v>
                </c:pt>
                <c:pt idx="81">
                  <c:v>1.15034761404424</c:v>
                </c:pt>
                <c:pt idx="82">
                  <c:v>1.10703727036594</c:v>
                </c:pt>
                <c:pt idx="83">
                  <c:v>1.05286360391511</c:v>
                </c:pt>
                <c:pt idx="84">
                  <c:v>0.995066022400167</c:v>
                </c:pt>
                <c:pt idx="85">
                  <c:v>0.939255860315294</c:v>
                </c:pt>
                <c:pt idx="86">
                  <c:v>0.885425544534953</c:v>
                </c:pt>
                <c:pt idx="87">
                  <c:v>0.828637201369299</c:v>
                </c:pt>
                <c:pt idx="88">
                  <c:v>0.767526523825134</c:v>
                </c:pt>
                <c:pt idx="89">
                  <c:v>0.703918767660739</c:v>
                </c:pt>
                <c:pt idx="90">
                  <c:v>0.639806299634378</c:v>
                </c:pt>
                <c:pt idx="91">
                  <c:v>0.573440001310216</c:v>
                </c:pt>
                <c:pt idx="92">
                  <c:v>0.504734897798889</c:v>
                </c:pt>
                <c:pt idx="93">
                  <c:v>0.439006152753074</c:v>
                </c:pt>
                <c:pt idx="94">
                  <c:v>0.371719973177435</c:v>
                </c:pt>
                <c:pt idx="95">
                  <c:v>0.327978930551485</c:v>
                </c:pt>
                <c:pt idx="96">
                  <c:v>0.304879403752514</c:v>
                </c:pt>
                <c:pt idx="97">
                  <c:v>0.28127593375199</c:v>
                </c:pt>
                <c:pt idx="98">
                  <c:v>0.251411061385082</c:v>
                </c:pt>
                <c:pt idx="99">
                  <c:v>0.222221947287321</c:v>
                </c:pt>
                <c:pt idx="100">
                  <c:v>0.191868937485081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"误差线"</c:f>
              <c:strCache>
                <c:ptCount val="1"/>
                <c:pt idx="0">
                  <c:v>误差线</c:v>
                </c:pt>
              </c:strCache>
            </c:strRef>
          </c:tx>
          <c:dLbls>
            <c:delete val="1"/>
          </c:dLbls>
          <c:xVal>
            <c:numRef>
              <c:f>'sum-standard'!$O$2:$O$102</c:f>
              <c:numCache>
                <c:formatCode>General</c:formatCode>
                <c:ptCount val="10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0.07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</c:v>
                </c:pt>
                <c:pt idx="29">
                  <c:v>0.29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</c:v>
                </c:pt>
                <c:pt idx="56">
                  <c:v>0.56</c:v>
                </c:pt>
                <c:pt idx="57">
                  <c:v>0.57</c:v>
                </c:pt>
                <c:pt idx="58">
                  <c:v>0.58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0.63</c:v>
                </c:pt>
                <c:pt idx="64">
                  <c:v>0.64</c:v>
                </c:pt>
                <c:pt idx="65">
                  <c:v>0.65</c:v>
                </c:pt>
                <c:pt idx="66">
                  <c:v>0.66</c:v>
                </c:pt>
                <c:pt idx="67">
                  <c:v>0.67</c:v>
                </c:pt>
                <c:pt idx="68">
                  <c:v>0.68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0.79</c:v>
                </c:pt>
                <c:pt idx="80">
                  <c:v>0.8</c:v>
                </c:pt>
                <c:pt idx="81">
                  <c:v>0.81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0.85</c:v>
                </c:pt>
                <c:pt idx="86">
                  <c:v>0.86</c:v>
                </c:pt>
                <c:pt idx="87">
                  <c:v>0.87</c:v>
                </c:pt>
                <c:pt idx="88">
                  <c:v>0.88</c:v>
                </c:pt>
                <c:pt idx="89">
                  <c:v>0.89</c:v>
                </c:pt>
                <c:pt idx="90">
                  <c:v>0.9</c:v>
                </c:pt>
                <c:pt idx="91">
                  <c:v>0.91</c:v>
                </c:pt>
                <c:pt idx="92">
                  <c:v>0.92</c:v>
                </c:pt>
                <c:pt idx="93">
                  <c:v>0.93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</c:numCache>
            </c:numRef>
          </c:xVal>
          <c:yVal>
            <c:numRef>
              <c:f>'sum-standard'!$N$2:$N$102</c:f>
              <c:numCache>
                <c:formatCode>General</c:formatCode>
                <c:ptCount val="101"/>
                <c:pt idx="0">
                  <c:v>0.00679649415373697</c:v>
                </c:pt>
                <c:pt idx="1">
                  <c:v>0.0159260077276981</c:v>
                </c:pt>
                <c:pt idx="2">
                  <c:v>0.0295994314574317</c:v>
                </c:pt>
                <c:pt idx="3">
                  <c:v>0.0557093759225795</c:v>
                </c:pt>
                <c:pt idx="4">
                  <c:v>0.0844819850277143</c:v>
                </c:pt>
                <c:pt idx="5">
                  <c:v>0.113407181434796</c:v>
                </c:pt>
                <c:pt idx="6">
                  <c:v>0.143244789992879</c:v>
                </c:pt>
                <c:pt idx="7">
                  <c:v>0.187660514974062</c:v>
                </c:pt>
                <c:pt idx="8">
                  <c:v>0.240612955763554</c:v>
                </c:pt>
                <c:pt idx="9">
                  <c:v>0.285966109367283</c:v>
                </c:pt>
                <c:pt idx="10">
                  <c:v>0.330373304273271</c:v>
                </c:pt>
                <c:pt idx="11">
                  <c:v>0.372724484628296</c:v>
                </c:pt>
                <c:pt idx="12">
                  <c:v>0.409710967065257</c:v>
                </c:pt>
                <c:pt idx="13">
                  <c:v>0.445023268035289</c:v>
                </c:pt>
                <c:pt idx="14">
                  <c:v>0.474252251958338</c:v>
                </c:pt>
                <c:pt idx="15">
                  <c:v>0.505748476041437</c:v>
                </c:pt>
                <c:pt idx="16">
                  <c:v>0.535465051677449</c:v>
                </c:pt>
                <c:pt idx="17">
                  <c:v>0.557477615479904</c:v>
                </c:pt>
                <c:pt idx="18">
                  <c:v>0.578630738691756</c:v>
                </c:pt>
                <c:pt idx="19">
                  <c:v>0.597285050104224</c:v>
                </c:pt>
                <c:pt idx="20">
                  <c:v>0.610942690412028</c:v>
                </c:pt>
                <c:pt idx="21">
                  <c:v>0.625831067113532</c:v>
                </c:pt>
                <c:pt idx="22">
                  <c:v>0.637632548929257</c:v>
                </c:pt>
                <c:pt idx="23">
                  <c:v>0.647538522669482</c:v>
                </c:pt>
                <c:pt idx="24">
                  <c:v>0.657750007988048</c:v>
                </c:pt>
                <c:pt idx="25">
                  <c:v>0.665508783693732</c:v>
                </c:pt>
                <c:pt idx="26">
                  <c:v>0.673574659880054</c:v>
                </c:pt>
                <c:pt idx="27">
                  <c:v>0.681243012907035</c:v>
                </c:pt>
                <c:pt idx="28">
                  <c:v>0.688808828979938</c:v>
                </c:pt>
                <c:pt idx="29">
                  <c:v>0.697524418358973</c:v>
                </c:pt>
                <c:pt idx="30">
                  <c:v>0.701845694355097</c:v>
                </c:pt>
                <c:pt idx="31">
                  <c:v>0.711631041568222</c:v>
                </c:pt>
                <c:pt idx="32">
                  <c:v>0.719498948325244</c:v>
                </c:pt>
                <c:pt idx="33">
                  <c:v>0.726531665734391</c:v>
                </c:pt>
                <c:pt idx="34">
                  <c:v>0.734362749750602</c:v>
                </c:pt>
                <c:pt idx="35">
                  <c:v>0.742671019542419</c:v>
                </c:pt>
                <c:pt idx="36">
                  <c:v>0.750358392038466</c:v>
                </c:pt>
                <c:pt idx="37">
                  <c:v>0.758825992744666</c:v>
                </c:pt>
                <c:pt idx="38">
                  <c:v>0.767524931508684</c:v>
                </c:pt>
                <c:pt idx="39">
                  <c:v>0.777481034395521</c:v>
                </c:pt>
                <c:pt idx="40">
                  <c:v>0.783649963680691</c:v>
                </c:pt>
                <c:pt idx="41">
                  <c:v>0.792303818625502</c:v>
                </c:pt>
                <c:pt idx="42">
                  <c:v>0.800483622861436</c:v>
                </c:pt>
                <c:pt idx="43">
                  <c:v>0.806890050459187</c:v>
                </c:pt>
                <c:pt idx="44">
                  <c:v>0.812791463770004</c:v>
                </c:pt>
                <c:pt idx="45">
                  <c:v>0.820433185037434</c:v>
                </c:pt>
                <c:pt idx="46">
                  <c:v>0.826268739423513</c:v>
                </c:pt>
                <c:pt idx="47">
                  <c:v>0.831915251760098</c:v>
                </c:pt>
                <c:pt idx="48">
                  <c:v>0.835415002774785</c:v>
                </c:pt>
                <c:pt idx="49">
                  <c:v>0.83961101125287</c:v>
                </c:pt>
                <c:pt idx="50">
                  <c:v>0.842850653280102</c:v>
                </c:pt>
                <c:pt idx="51">
                  <c:v>0.845189812636298</c:v>
                </c:pt>
                <c:pt idx="52">
                  <c:v>0.847385723307403</c:v>
                </c:pt>
                <c:pt idx="53">
                  <c:v>0.847417709235684</c:v>
                </c:pt>
                <c:pt idx="54">
                  <c:v>0.850085995858526</c:v>
                </c:pt>
                <c:pt idx="55">
                  <c:v>0.850717648336598</c:v>
                </c:pt>
                <c:pt idx="56">
                  <c:v>0.851517833365462</c:v>
                </c:pt>
                <c:pt idx="57">
                  <c:v>0.851505712492407</c:v>
                </c:pt>
                <c:pt idx="58">
                  <c:v>0.851287336801508</c:v>
                </c:pt>
                <c:pt idx="59">
                  <c:v>0.850222185085162</c:v>
                </c:pt>
                <c:pt idx="60">
                  <c:v>0.851663216190009</c:v>
                </c:pt>
                <c:pt idx="61">
                  <c:v>0.852325027925114</c:v>
                </c:pt>
                <c:pt idx="62">
                  <c:v>0.851923421496952</c:v>
                </c:pt>
                <c:pt idx="63">
                  <c:v>0.852043170420205</c:v>
                </c:pt>
                <c:pt idx="64">
                  <c:v>0.848232707578532</c:v>
                </c:pt>
                <c:pt idx="65">
                  <c:v>0.847073961432824</c:v>
                </c:pt>
                <c:pt idx="66">
                  <c:v>0.844493093936766</c:v>
                </c:pt>
                <c:pt idx="67">
                  <c:v>0.842349014671974</c:v>
                </c:pt>
                <c:pt idx="68">
                  <c:v>0.838802607074756</c:v>
                </c:pt>
                <c:pt idx="69">
                  <c:v>0.837361379901587</c:v>
                </c:pt>
                <c:pt idx="70">
                  <c:v>0.8333042085639</c:v>
                </c:pt>
                <c:pt idx="71">
                  <c:v>0.828399806787577</c:v>
                </c:pt>
                <c:pt idx="72">
                  <c:v>0.821837649315585</c:v>
                </c:pt>
                <c:pt idx="73">
                  <c:v>0.815440777138495</c:v>
                </c:pt>
                <c:pt idx="74">
                  <c:v>0.807002415645509</c:v>
                </c:pt>
                <c:pt idx="75">
                  <c:v>0.796414439679252</c:v>
                </c:pt>
                <c:pt idx="76">
                  <c:v>0.780878264275964</c:v>
                </c:pt>
                <c:pt idx="77">
                  <c:v>0.762438535067372</c:v>
                </c:pt>
                <c:pt idx="78">
                  <c:v>0.74089789795317</c:v>
                </c:pt>
                <c:pt idx="79">
                  <c:v>0.716273050918083</c:v>
                </c:pt>
                <c:pt idx="80">
                  <c:v>0.685506647006504</c:v>
                </c:pt>
                <c:pt idx="81">
                  <c:v>0.650742385955764</c:v>
                </c:pt>
                <c:pt idx="82">
                  <c:v>0.61238272963406</c:v>
                </c:pt>
                <c:pt idx="83">
                  <c:v>0.566986396084891</c:v>
                </c:pt>
                <c:pt idx="84">
                  <c:v>0.516517977599833</c:v>
                </c:pt>
                <c:pt idx="85">
                  <c:v>0.465714139684706</c:v>
                </c:pt>
                <c:pt idx="86">
                  <c:v>0.411396455465047</c:v>
                </c:pt>
                <c:pt idx="87">
                  <c:v>0.356518798630701</c:v>
                </c:pt>
                <c:pt idx="88">
                  <c:v>0.297025476174866</c:v>
                </c:pt>
                <c:pt idx="89">
                  <c:v>0.235463232339261</c:v>
                </c:pt>
                <c:pt idx="90">
                  <c:v>0.172897700365622</c:v>
                </c:pt>
                <c:pt idx="91">
                  <c:v>0.107019998689784</c:v>
                </c:pt>
                <c:pt idx="92">
                  <c:v>0.0466991022011113</c:v>
                </c:pt>
                <c:pt idx="93">
                  <c:v>-0.0117141527530741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3274496"/>
        <c:axId val="184029952"/>
      </c:scatterChart>
      <c:valAx>
        <c:axId val="1832744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84029952"/>
        <c:crosses val="autoZero"/>
        <c:crossBetween val="midCat"/>
      </c:valAx>
      <c:valAx>
        <c:axId val="18402995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83274496"/>
        <c:crosses val="autoZero"/>
        <c:crossBetween val="midCat"/>
      </c:valAx>
    </c:plotArea>
    <c:legend>
      <c:legendPos val="r"/>
      <c:layout/>
      <c:overlay val="0"/>
      <c:txPr>
        <a:bodyPr rot="0" spcFirstLastPara="0" vertOverflow="ellipsis" vert="horz" wrap="square" anchor="ctr" anchorCtr="1"/>
        <a:lstStyle/>
        <a:p>
          <a:pPr>
            <a:defRPr lang="zh-CN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15</xdr:col>
      <xdr:colOff>666750</xdr:colOff>
      <xdr:row>3</xdr:row>
      <xdr:rowOff>19050</xdr:rowOff>
    </xdr:from>
    <xdr:to>
      <xdr:col>23</xdr:col>
      <xdr:colOff>628650</xdr:colOff>
      <xdr:row>25</xdr:row>
      <xdr:rowOff>114300</xdr:rowOff>
    </xdr:to>
    <xdr:graphicFrame>
      <xdr:nvGraphicFramePr>
        <xdr:cNvPr id="2" name="图表 1"/>
        <xdr:cNvGraphicFramePr/>
      </xdr:nvGraphicFramePr>
      <xdr:xfrm>
        <a:off x="12125325" y="533400"/>
        <a:ext cx="5448300" cy="386715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15</xdr:col>
      <xdr:colOff>76200</xdr:colOff>
      <xdr:row>8</xdr:row>
      <xdr:rowOff>85725</xdr:rowOff>
    </xdr:from>
    <xdr:to>
      <xdr:col>25</xdr:col>
      <xdr:colOff>47625</xdr:colOff>
      <xdr:row>29</xdr:row>
      <xdr:rowOff>161925</xdr:rowOff>
    </xdr:to>
    <xdr:graphicFrame>
      <xdr:nvGraphicFramePr>
        <xdr:cNvPr id="2" name="图表 1"/>
        <xdr:cNvGraphicFramePr/>
      </xdr:nvGraphicFramePr>
      <xdr:xfrm>
        <a:off x="10696575" y="1457325"/>
        <a:ext cx="6829425" cy="367665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15</xdr:col>
      <xdr:colOff>600075</xdr:colOff>
      <xdr:row>6</xdr:row>
      <xdr:rowOff>0</xdr:rowOff>
    </xdr:from>
    <xdr:to>
      <xdr:col>22</xdr:col>
      <xdr:colOff>371475</xdr:colOff>
      <xdr:row>22</xdr:row>
      <xdr:rowOff>0</xdr:rowOff>
    </xdr:to>
    <xdr:graphicFrame>
      <xdr:nvGraphicFramePr>
        <xdr:cNvPr id="2" name="图表 1"/>
        <xdr:cNvGraphicFramePr/>
      </xdr:nvGraphicFramePr>
      <xdr:xfrm>
        <a:off x="11220450" y="1028700"/>
        <a:ext cx="4572000" cy="2743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14</xdr:col>
      <xdr:colOff>295275</xdr:colOff>
      <xdr:row>9</xdr:row>
      <xdr:rowOff>56515</xdr:rowOff>
    </xdr:from>
    <xdr:to>
      <xdr:col>23</xdr:col>
      <xdr:colOff>495300</xdr:colOff>
      <xdr:row>27</xdr:row>
      <xdr:rowOff>27940</xdr:rowOff>
    </xdr:to>
    <xdr:graphicFrame>
      <xdr:nvGraphicFramePr>
        <xdr:cNvPr id="2" name="图表 1"/>
        <xdr:cNvGraphicFramePr/>
      </xdr:nvGraphicFramePr>
      <xdr:xfrm>
        <a:off x="10201275" y="1599565"/>
        <a:ext cx="6372225" cy="305752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123"/>
  <sheetViews>
    <sheetView tabSelected="1" workbookViewId="0">
      <selection activeCell="N20" sqref="N20"/>
    </sheetView>
  </sheetViews>
  <sheetFormatPr defaultColWidth="9" defaultRowHeight="13.5"/>
  <cols>
    <col min="1" max="1" width="9.375"/>
    <col min="10" max="10" width="9.375"/>
    <col min="11" max="11" width="12.75" customWidth="1"/>
    <col min="12" max="14" width="12.625"/>
  </cols>
  <sheetData>
    <row r="1" spans="1:15">
      <c r="A1">
        <v>10</v>
      </c>
      <c r="B1">
        <v>9</v>
      </c>
      <c r="C1">
        <v>8</v>
      </c>
      <c r="D1">
        <v>7</v>
      </c>
      <c r="E1">
        <v>6</v>
      </c>
      <c r="F1">
        <v>5</v>
      </c>
      <c r="G1">
        <v>4</v>
      </c>
      <c r="H1">
        <v>3</v>
      </c>
      <c r="I1">
        <v>2</v>
      </c>
      <c r="J1">
        <v>1</v>
      </c>
      <c r="K1" t="s">
        <v>0</v>
      </c>
      <c r="L1" t="s">
        <v>1</v>
      </c>
      <c r="M1" t="s">
        <v>2</v>
      </c>
      <c r="N1" t="s">
        <v>3</v>
      </c>
      <c r="O1" t="s">
        <v>4</v>
      </c>
    </row>
    <row r="2" spans="1:16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f t="shared" ref="K2:K33" si="0">AVERAGE(A2:J2)</f>
        <v>0</v>
      </c>
      <c r="L2">
        <f t="shared" ref="L2:L33" si="1">STDEV(A2:J2)</f>
        <v>0</v>
      </c>
      <c r="M2">
        <f>K2+L2</f>
        <v>0</v>
      </c>
      <c r="N2">
        <f t="shared" ref="N2:N65" si="2">K2-L2</f>
        <v>0</v>
      </c>
      <c r="O2">
        <v>0</v>
      </c>
      <c r="P2">
        <f>K2*9.8*83</f>
        <v>0</v>
      </c>
    </row>
    <row r="3" spans="1:16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f t="shared" si="0"/>
        <v>0</v>
      </c>
      <c r="L3">
        <f t="shared" si="1"/>
        <v>0</v>
      </c>
      <c r="M3">
        <f t="shared" ref="M3:M66" si="3">K3+L3</f>
        <v>0</v>
      </c>
      <c r="N3">
        <f t="shared" si="2"/>
        <v>0</v>
      </c>
      <c r="O3">
        <v>0.01</v>
      </c>
      <c r="P3">
        <f t="shared" ref="P3:P66" si="4">K3*9.8*83</f>
        <v>0</v>
      </c>
    </row>
    <row r="4" spans="1:16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f t="shared" si="0"/>
        <v>0</v>
      </c>
      <c r="L4">
        <f t="shared" si="1"/>
        <v>0</v>
      </c>
      <c r="M4">
        <f t="shared" si="3"/>
        <v>0</v>
      </c>
      <c r="N4">
        <f t="shared" si="2"/>
        <v>0</v>
      </c>
      <c r="O4">
        <v>0.02</v>
      </c>
      <c r="P4">
        <f t="shared" si="4"/>
        <v>0</v>
      </c>
    </row>
    <row r="5" spans="1:16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f t="shared" si="0"/>
        <v>0</v>
      </c>
      <c r="L5">
        <f t="shared" si="1"/>
        <v>0</v>
      </c>
      <c r="M5">
        <f t="shared" si="3"/>
        <v>0</v>
      </c>
      <c r="N5">
        <f t="shared" si="2"/>
        <v>0</v>
      </c>
      <c r="O5">
        <v>0.03</v>
      </c>
      <c r="P5">
        <f t="shared" si="4"/>
        <v>0</v>
      </c>
    </row>
    <row r="6" spans="1:16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f t="shared" si="0"/>
        <v>0</v>
      </c>
      <c r="L6">
        <f t="shared" si="1"/>
        <v>0</v>
      </c>
      <c r="M6">
        <f t="shared" si="3"/>
        <v>0</v>
      </c>
      <c r="N6">
        <f t="shared" si="2"/>
        <v>0</v>
      </c>
      <c r="O6">
        <v>0.04</v>
      </c>
      <c r="P6">
        <f t="shared" si="4"/>
        <v>0</v>
      </c>
    </row>
    <row r="7" spans="1:16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f t="shared" si="0"/>
        <v>0</v>
      </c>
      <c r="L7">
        <f t="shared" si="1"/>
        <v>0</v>
      </c>
      <c r="M7">
        <f t="shared" si="3"/>
        <v>0</v>
      </c>
      <c r="N7">
        <f t="shared" si="2"/>
        <v>0</v>
      </c>
      <c r="O7">
        <v>0.05</v>
      </c>
      <c r="P7">
        <f t="shared" si="4"/>
        <v>0</v>
      </c>
    </row>
    <row r="8" spans="1:16">
      <c r="A8">
        <v>0</v>
      </c>
      <c r="B8">
        <v>0</v>
      </c>
      <c r="C8">
        <v>0</v>
      </c>
      <c r="D8">
        <v>0.00178</v>
      </c>
      <c r="E8">
        <v>0</v>
      </c>
      <c r="F8">
        <v>0</v>
      </c>
      <c r="G8">
        <v>0</v>
      </c>
      <c r="H8">
        <v>0</v>
      </c>
      <c r="I8">
        <v>0</v>
      </c>
      <c r="J8">
        <v>0.00108</v>
      </c>
      <c r="K8">
        <f t="shared" si="0"/>
        <v>0.000286</v>
      </c>
      <c r="L8">
        <f t="shared" si="1"/>
        <v>0.000625107990670412</v>
      </c>
      <c r="M8">
        <f t="shared" si="3"/>
        <v>0.000911107990670412</v>
      </c>
      <c r="N8">
        <f t="shared" si="2"/>
        <v>-0.000339107990670412</v>
      </c>
      <c r="O8">
        <v>0.06</v>
      </c>
      <c r="P8">
        <f t="shared" si="4"/>
        <v>0.2326324</v>
      </c>
    </row>
    <row r="9" spans="1:16">
      <c r="A9">
        <v>0</v>
      </c>
      <c r="B9">
        <v>0</v>
      </c>
      <c r="C9">
        <v>0.00152</v>
      </c>
      <c r="D9" s="2">
        <v>0.000804988</v>
      </c>
      <c r="E9">
        <v>0</v>
      </c>
      <c r="F9">
        <v>0</v>
      </c>
      <c r="G9">
        <v>0</v>
      </c>
      <c r="H9">
        <v>0</v>
      </c>
      <c r="I9">
        <v>0</v>
      </c>
      <c r="J9" s="2">
        <v>0.00011869</v>
      </c>
      <c r="K9">
        <f t="shared" si="0"/>
        <v>0.0002443678</v>
      </c>
      <c r="L9">
        <f t="shared" si="1"/>
        <v>0.000513737587519759</v>
      </c>
      <c r="M9">
        <f t="shared" si="3"/>
        <v>0.000758105387519759</v>
      </c>
      <c r="N9">
        <f t="shared" si="2"/>
        <v>-0.000269369787519759</v>
      </c>
      <c r="O9">
        <v>0.07</v>
      </c>
      <c r="P9">
        <f t="shared" si="4"/>
        <v>0.19876876852</v>
      </c>
    </row>
    <row r="10" spans="1:16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0.00127</v>
      </c>
      <c r="I10">
        <v>0</v>
      </c>
      <c r="J10">
        <v>0</v>
      </c>
      <c r="K10">
        <f t="shared" si="0"/>
        <v>0.000127</v>
      </c>
      <c r="L10">
        <f t="shared" si="1"/>
        <v>0.000401609262841384</v>
      </c>
      <c r="M10">
        <f t="shared" si="3"/>
        <v>0.000528609262841384</v>
      </c>
      <c r="N10">
        <f t="shared" si="2"/>
        <v>-0.000274609262841384</v>
      </c>
      <c r="O10">
        <v>0.08</v>
      </c>
      <c r="P10">
        <f t="shared" si="4"/>
        <v>0.1033018</v>
      </c>
    </row>
    <row r="11" spans="1:16">
      <c r="A11">
        <v>0</v>
      </c>
      <c r="B11">
        <v>0</v>
      </c>
      <c r="C11">
        <v>0</v>
      </c>
      <c r="D11">
        <v>0.00874</v>
      </c>
      <c r="E11">
        <v>0</v>
      </c>
      <c r="F11">
        <v>0</v>
      </c>
      <c r="G11">
        <v>0</v>
      </c>
      <c r="H11">
        <v>0</v>
      </c>
      <c r="I11">
        <v>0</v>
      </c>
      <c r="J11">
        <v>0.0034</v>
      </c>
      <c r="K11">
        <f t="shared" si="0"/>
        <v>0.001214</v>
      </c>
      <c r="L11">
        <f t="shared" si="1"/>
        <v>0.00285208773435258</v>
      </c>
      <c r="M11">
        <f t="shared" si="3"/>
        <v>0.00406608773435258</v>
      </c>
      <c r="N11">
        <f t="shared" si="2"/>
        <v>-0.00163808773435258</v>
      </c>
      <c r="O11">
        <v>0.09</v>
      </c>
      <c r="P11">
        <f t="shared" si="4"/>
        <v>0.9874676</v>
      </c>
    </row>
    <row r="12" spans="1:16">
      <c r="A12">
        <v>0</v>
      </c>
      <c r="B12">
        <v>0</v>
      </c>
      <c r="C12">
        <v>0</v>
      </c>
      <c r="D12">
        <v>0.00661</v>
      </c>
      <c r="E12">
        <v>0</v>
      </c>
      <c r="F12">
        <v>0</v>
      </c>
      <c r="G12" s="2">
        <v>0.000323699</v>
      </c>
      <c r="H12">
        <v>0</v>
      </c>
      <c r="I12">
        <v>0</v>
      </c>
      <c r="J12" s="2">
        <v>0.00016185</v>
      </c>
      <c r="K12">
        <f t="shared" si="0"/>
        <v>0.0007095549</v>
      </c>
      <c r="L12">
        <f t="shared" si="1"/>
        <v>0.00207601099611627</v>
      </c>
      <c r="M12">
        <f t="shared" si="3"/>
        <v>0.00278556589611627</v>
      </c>
      <c r="N12">
        <f t="shared" si="2"/>
        <v>-0.00136645609611627</v>
      </c>
      <c r="O12">
        <v>0.1</v>
      </c>
      <c r="P12">
        <f t="shared" si="4"/>
        <v>0.57715195566</v>
      </c>
    </row>
    <row r="13" spans="1:16">
      <c r="A13">
        <v>0</v>
      </c>
      <c r="B13">
        <v>0.0023</v>
      </c>
      <c r="C13">
        <v>0</v>
      </c>
      <c r="D13">
        <v>0.01265</v>
      </c>
      <c r="E13">
        <v>0</v>
      </c>
      <c r="F13">
        <v>0</v>
      </c>
      <c r="G13">
        <v>0.00126</v>
      </c>
      <c r="H13">
        <v>0</v>
      </c>
      <c r="I13" s="2">
        <v>0.000231984</v>
      </c>
      <c r="J13">
        <v>0.00633</v>
      </c>
      <c r="K13">
        <f t="shared" si="0"/>
        <v>0.0022771984</v>
      </c>
      <c r="L13">
        <f t="shared" si="1"/>
        <v>0.00415219474825102</v>
      </c>
      <c r="M13">
        <f t="shared" si="3"/>
        <v>0.00642939314825102</v>
      </c>
      <c r="N13">
        <f t="shared" si="2"/>
        <v>-0.00187499634825102</v>
      </c>
      <c r="O13">
        <v>0.11</v>
      </c>
      <c r="P13">
        <f t="shared" si="4"/>
        <v>1.85227317856</v>
      </c>
    </row>
    <row r="14" spans="1:16">
      <c r="A14">
        <v>0</v>
      </c>
      <c r="B14">
        <v>0.0023</v>
      </c>
      <c r="C14">
        <v>0</v>
      </c>
      <c r="D14">
        <v>0.01322</v>
      </c>
      <c r="E14">
        <v>0</v>
      </c>
      <c r="F14">
        <v>0</v>
      </c>
      <c r="G14" s="2">
        <v>0.000927937</v>
      </c>
      <c r="H14" s="2">
        <v>0.000539498</v>
      </c>
      <c r="I14" s="2">
        <v>0.000539498</v>
      </c>
      <c r="J14">
        <v>0.00647</v>
      </c>
      <c r="K14">
        <f t="shared" si="0"/>
        <v>0.0023996933</v>
      </c>
      <c r="L14">
        <f t="shared" si="1"/>
        <v>0.00429181655297262</v>
      </c>
      <c r="M14">
        <f t="shared" si="3"/>
        <v>0.00669150985297262</v>
      </c>
      <c r="N14">
        <f t="shared" si="2"/>
        <v>-0.00189212325297262</v>
      </c>
      <c r="O14">
        <v>0.12</v>
      </c>
      <c r="P14">
        <f t="shared" si="4"/>
        <v>1.95191053022</v>
      </c>
    </row>
    <row r="15" spans="1:16">
      <c r="A15" s="2">
        <v>0.000571868</v>
      </c>
      <c r="B15">
        <v>0.0023</v>
      </c>
      <c r="C15">
        <v>0</v>
      </c>
      <c r="D15">
        <v>0.01495</v>
      </c>
      <c r="E15">
        <v>0</v>
      </c>
      <c r="F15">
        <v>0</v>
      </c>
      <c r="G15">
        <v>0.0027</v>
      </c>
      <c r="H15">
        <v>0</v>
      </c>
      <c r="I15">
        <v>0.00253</v>
      </c>
      <c r="J15">
        <v>0.00917</v>
      </c>
      <c r="K15">
        <f t="shared" si="0"/>
        <v>0.0032221868</v>
      </c>
      <c r="L15">
        <f t="shared" si="1"/>
        <v>0.00497855908726479</v>
      </c>
      <c r="M15">
        <f t="shared" si="3"/>
        <v>0.00820074588726479</v>
      </c>
      <c r="N15">
        <f t="shared" si="2"/>
        <v>-0.00175637228726479</v>
      </c>
      <c r="O15">
        <v>0.13</v>
      </c>
      <c r="P15">
        <f t="shared" si="4"/>
        <v>2.62092674312</v>
      </c>
    </row>
    <row r="16" spans="1:16">
      <c r="A16">
        <v>0.00162</v>
      </c>
      <c r="B16">
        <v>0.00461</v>
      </c>
      <c r="C16">
        <v>0</v>
      </c>
      <c r="D16">
        <v>0.01552</v>
      </c>
      <c r="E16">
        <v>0.00108</v>
      </c>
      <c r="F16">
        <v>0</v>
      </c>
      <c r="G16">
        <v>0.00468</v>
      </c>
      <c r="H16" s="2">
        <v>0.000507128</v>
      </c>
      <c r="I16">
        <v>0.0027</v>
      </c>
      <c r="J16">
        <v>0.00917</v>
      </c>
      <c r="K16">
        <f t="shared" si="0"/>
        <v>0.0039887128</v>
      </c>
      <c r="L16">
        <f t="shared" si="1"/>
        <v>0.00494810267565644</v>
      </c>
      <c r="M16">
        <f t="shared" si="3"/>
        <v>0.00893681547565644</v>
      </c>
      <c r="N16">
        <f t="shared" si="2"/>
        <v>-0.000959389875656438</v>
      </c>
      <c r="O16">
        <v>0.14</v>
      </c>
      <c r="P16">
        <f t="shared" si="4"/>
        <v>3.24441899152</v>
      </c>
    </row>
    <row r="17" spans="1:16">
      <c r="A17">
        <v>0.00216</v>
      </c>
      <c r="B17">
        <v>0.00625</v>
      </c>
      <c r="C17">
        <v>0</v>
      </c>
      <c r="D17">
        <v>0.01725</v>
      </c>
      <c r="E17">
        <v>0.00162</v>
      </c>
      <c r="F17">
        <v>0</v>
      </c>
      <c r="G17">
        <v>0.00647</v>
      </c>
      <c r="H17" s="2">
        <v>0.000728323</v>
      </c>
      <c r="I17">
        <v>0.00486</v>
      </c>
      <c r="J17">
        <v>0.01079</v>
      </c>
      <c r="K17">
        <f t="shared" si="0"/>
        <v>0.0050128323</v>
      </c>
      <c r="L17">
        <f t="shared" si="1"/>
        <v>0.00552836300578004</v>
      </c>
      <c r="M17">
        <f t="shared" si="3"/>
        <v>0.01054119530578</v>
      </c>
      <c r="N17">
        <f t="shared" si="2"/>
        <v>-0.000515530705780042</v>
      </c>
      <c r="O17">
        <v>0.15</v>
      </c>
      <c r="P17">
        <f t="shared" si="4"/>
        <v>4.07743779282</v>
      </c>
    </row>
    <row r="18" spans="1:16">
      <c r="A18">
        <v>0.00475</v>
      </c>
      <c r="B18">
        <v>0.00634</v>
      </c>
      <c r="C18">
        <v>0</v>
      </c>
      <c r="D18">
        <v>0.01897</v>
      </c>
      <c r="E18">
        <v>0.00432</v>
      </c>
      <c r="F18">
        <v>0</v>
      </c>
      <c r="G18">
        <v>0.00755</v>
      </c>
      <c r="H18">
        <v>0.00127</v>
      </c>
      <c r="I18">
        <v>0.00494</v>
      </c>
      <c r="J18">
        <v>0.01258</v>
      </c>
      <c r="K18">
        <f t="shared" si="0"/>
        <v>0.006072</v>
      </c>
      <c r="L18">
        <f t="shared" si="1"/>
        <v>0.00590541145428872</v>
      </c>
      <c r="M18">
        <f t="shared" si="3"/>
        <v>0.0119774114542887</v>
      </c>
      <c r="N18">
        <f t="shared" si="2"/>
        <v>0.000166588545711278</v>
      </c>
      <c r="O18">
        <v>0.16</v>
      </c>
      <c r="P18">
        <f t="shared" si="4"/>
        <v>4.9389648</v>
      </c>
    </row>
    <row r="19" spans="1:16">
      <c r="A19">
        <v>0.00486</v>
      </c>
      <c r="B19">
        <v>0.00657</v>
      </c>
      <c r="C19">
        <v>0</v>
      </c>
      <c r="D19">
        <v>0.01897</v>
      </c>
      <c r="E19">
        <v>0.00647</v>
      </c>
      <c r="F19">
        <v>0</v>
      </c>
      <c r="G19">
        <v>0.00971</v>
      </c>
      <c r="H19">
        <v>0.00432</v>
      </c>
      <c r="I19">
        <v>0.00659</v>
      </c>
      <c r="J19">
        <v>0.01295</v>
      </c>
      <c r="K19">
        <f t="shared" si="0"/>
        <v>0.007044</v>
      </c>
      <c r="L19">
        <f t="shared" si="1"/>
        <v>0.00573879623459678</v>
      </c>
      <c r="M19">
        <f t="shared" si="3"/>
        <v>0.0127827962345968</v>
      </c>
      <c r="N19">
        <f t="shared" si="2"/>
        <v>0.00130520376540322</v>
      </c>
      <c r="O19">
        <v>0.17</v>
      </c>
      <c r="P19">
        <f t="shared" si="4"/>
        <v>5.7295896</v>
      </c>
    </row>
    <row r="20" spans="1:16">
      <c r="A20">
        <v>0.00755</v>
      </c>
      <c r="B20">
        <v>0.00749</v>
      </c>
      <c r="C20">
        <v>0</v>
      </c>
      <c r="D20">
        <v>0.01966</v>
      </c>
      <c r="E20">
        <v>0.00809</v>
      </c>
      <c r="F20">
        <v>0</v>
      </c>
      <c r="G20">
        <v>0.01025</v>
      </c>
      <c r="H20">
        <v>0.00474</v>
      </c>
      <c r="I20">
        <v>0.00809</v>
      </c>
      <c r="J20">
        <v>0.01349</v>
      </c>
      <c r="K20">
        <f t="shared" si="0"/>
        <v>0.007936</v>
      </c>
      <c r="L20">
        <f t="shared" si="1"/>
        <v>0.00587105555529271</v>
      </c>
      <c r="M20">
        <f t="shared" si="3"/>
        <v>0.0138070555552927</v>
      </c>
      <c r="N20">
        <f t="shared" si="2"/>
        <v>0.0020649444447073</v>
      </c>
      <c r="O20">
        <v>0.18</v>
      </c>
      <c r="P20">
        <f t="shared" si="4"/>
        <v>6.4551424</v>
      </c>
    </row>
    <row r="21" spans="1:16">
      <c r="A21">
        <v>0.00797</v>
      </c>
      <c r="B21">
        <v>0.00749</v>
      </c>
      <c r="C21">
        <v>0</v>
      </c>
      <c r="D21">
        <v>0.0207</v>
      </c>
      <c r="E21">
        <v>0.00863</v>
      </c>
      <c r="F21">
        <v>0</v>
      </c>
      <c r="G21">
        <v>0.01071</v>
      </c>
      <c r="H21">
        <v>0.00539</v>
      </c>
      <c r="I21">
        <v>0.00809</v>
      </c>
      <c r="J21">
        <v>0.01295</v>
      </c>
      <c r="K21">
        <f t="shared" si="0"/>
        <v>0.008193</v>
      </c>
      <c r="L21">
        <f t="shared" si="1"/>
        <v>0.00603915198241166</v>
      </c>
      <c r="M21">
        <f t="shared" si="3"/>
        <v>0.0142321519824117</v>
      </c>
      <c r="N21">
        <f t="shared" si="2"/>
        <v>0.00215384801758834</v>
      </c>
      <c r="O21">
        <v>0.19</v>
      </c>
      <c r="P21">
        <f t="shared" si="4"/>
        <v>6.6641862</v>
      </c>
    </row>
    <row r="22" spans="1:16">
      <c r="A22">
        <v>0.00917</v>
      </c>
      <c r="B22">
        <v>0.00864</v>
      </c>
      <c r="C22" s="2">
        <v>0.000306374</v>
      </c>
      <c r="D22">
        <v>0.0207</v>
      </c>
      <c r="E22">
        <v>0.00917</v>
      </c>
      <c r="F22">
        <v>0</v>
      </c>
      <c r="G22">
        <v>0.01079</v>
      </c>
      <c r="H22">
        <v>0.00658</v>
      </c>
      <c r="I22">
        <v>0.00809</v>
      </c>
      <c r="J22">
        <v>0.01295</v>
      </c>
      <c r="K22">
        <f t="shared" si="0"/>
        <v>0.0086396374</v>
      </c>
      <c r="L22">
        <f t="shared" si="1"/>
        <v>0.00594277358546672</v>
      </c>
      <c r="M22">
        <f t="shared" si="3"/>
        <v>0.0145824109854667</v>
      </c>
      <c r="N22">
        <f t="shared" si="2"/>
        <v>0.00269686381453328</v>
      </c>
      <c r="O22">
        <v>0.2</v>
      </c>
      <c r="P22">
        <f t="shared" si="4"/>
        <v>7.02748106116</v>
      </c>
    </row>
    <row r="23" spans="1:16">
      <c r="A23">
        <v>0.00917</v>
      </c>
      <c r="B23">
        <v>0.00864</v>
      </c>
      <c r="C23" s="2">
        <v>0.000306374</v>
      </c>
      <c r="D23">
        <v>0.02127</v>
      </c>
      <c r="E23">
        <v>0.00971</v>
      </c>
      <c r="F23">
        <v>0</v>
      </c>
      <c r="G23">
        <v>0.01079</v>
      </c>
      <c r="H23">
        <v>0.00701</v>
      </c>
      <c r="I23">
        <v>0.00932</v>
      </c>
      <c r="J23">
        <v>0.01295</v>
      </c>
      <c r="K23">
        <f t="shared" si="0"/>
        <v>0.0089166374</v>
      </c>
      <c r="L23">
        <f t="shared" si="1"/>
        <v>0.00606075022672834</v>
      </c>
      <c r="M23">
        <f t="shared" si="3"/>
        <v>0.0149773876267283</v>
      </c>
      <c r="N23">
        <f t="shared" si="2"/>
        <v>0.00285588717327166</v>
      </c>
      <c r="O23">
        <v>0.21</v>
      </c>
      <c r="P23">
        <f t="shared" si="4"/>
        <v>7.25279286116</v>
      </c>
    </row>
    <row r="24" spans="1:16">
      <c r="A24">
        <v>0.00961</v>
      </c>
      <c r="B24">
        <v>0.00864</v>
      </c>
      <c r="C24" s="2">
        <v>0.000588239</v>
      </c>
      <c r="D24">
        <v>0.02127</v>
      </c>
      <c r="E24">
        <v>0.01133</v>
      </c>
      <c r="F24">
        <v>0</v>
      </c>
      <c r="G24">
        <v>0.01079</v>
      </c>
      <c r="H24">
        <v>0.00735</v>
      </c>
      <c r="I24">
        <v>0.01025</v>
      </c>
      <c r="J24">
        <v>0.01295</v>
      </c>
      <c r="K24">
        <f t="shared" si="0"/>
        <v>0.0092778239</v>
      </c>
      <c r="L24">
        <f t="shared" si="1"/>
        <v>0.00606044517916528</v>
      </c>
      <c r="M24">
        <f t="shared" si="3"/>
        <v>0.0153382690791653</v>
      </c>
      <c r="N24">
        <f t="shared" si="2"/>
        <v>0.00321737872083472</v>
      </c>
      <c r="O24">
        <v>0.22</v>
      </c>
      <c r="P24">
        <f t="shared" si="4"/>
        <v>7.54658196026</v>
      </c>
    </row>
    <row r="25" spans="1:16">
      <c r="A25">
        <v>0.01005</v>
      </c>
      <c r="B25">
        <v>0.00864</v>
      </c>
      <c r="C25" s="2">
        <v>0.000612749</v>
      </c>
      <c r="D25">
        <v>0.0207</v>
      </c>
      <c r="E25">
        <v>0.01133</v>
      </c>
      <c r="F25">
        <v>0</v>
      </c>
      <c r="G25">
        <v>0.01079</v>
      </c>
      <c r="H25">
        <v>0.00755</v>
      </c>
      <c r="I25">
        <v>0.01025</v>
      </c>
      <c r="J25">
        <v>0.01295</v>
      </c>
      <c r="K25">
        <f t="shared" si="0"/>
        <v>0.0092872749</v>
      </c>
      <c r="L25">
        <f t="shared" si="1"/>
        <v>0.00593055469258147</v>
      </c>
      <c r="M25">
        <f t="shared" si="3"/>
        <v>0.0152178295925815</v>
      </c>
      <c r="N25">
        <f t="shared" si="2"/>
        <v>0.00335672020741853</v>
      </c>
      <c r="O25">
        <v>0.23</v>
      </c>
      <c r="P25">
        <f t="shared" si="4"/>
        <v>7.55426940366</v>
      </c>
    </row>
    <row r="26" spans="1:16">
      <c r="A26">
        <v>0.01025</v>
      </c>
      <c r="B26">
        <v>0.00894</v>
      </c>
      <c r="C26" s="2">
        <v>0.000612749</v>
      </c>
      <c r="D26">
        <v>0.02127</v>
      </c>
      <c r="E26">
        <v>0.01133</v>
      </c>
      <c r="F26">
        <v>0</v>
      </c>
      <c r="G26">
        <v>0.01133</v>
      </c>
      <c r="H26">
        <v>0.00755</v>
      </c>
      <c r="I26">
        <v>0.01079</v>
      </c>
      <c r="J26">
        <v>0.01375</v>
      </c>
      <c r="K26">
        <f t="shared" si="0"/>
        <v>0.0095822749</v>
      </c>
      <c r="L26">
        <f t="shared" si="1"/>
        <v>0.00613551988873261</v>
      </c>
      <c r="M26">
        <f t="shared" si="3"/>
        <v>0.0157177947887326</v>
      </c>
      <c r="N26">
        <f t="shared" si="2"/>
        <v>0.00344675501126739</v>
      </c>
      <c r="O26">
        <v>0.24</v>
      </c>
      <c r="P26">
        <f t="shared" si="4"/>
        <v>7.79422240366</v>
      </c>
    </row>
    <row r="27" spans="1:16">
      <c r="A27">
        <v>0.01052</v>
      </c>
      <c r="B27">
        <v>0.00922</v>
      </c>
      <c r="C27" s="2">
        <v>0.000612749</v>
      </c>
      <c r="D27">
        <v>0.02127</v>
      </c>
      <c r="E27">
        <v>0.01241</v>
      </c>
      <c r="F27">
        <v>0</v>
      </c>
      <c r="G27">
        <v>0.01133</v>
      </c>
      <c r="H27">
        <v>0.00755</v>
      </c>
      <c r="I27">
        <v>0.01079</v>
      </c>
      <c r="J27">
        <v>0.01403</v>
      </c>
      <c r="K27">
        <f t="shared" si="0"/>
        <v>0.0097732749</v>
      </c>
      <c r="L27">
        <f t="shared" si="1"/>
        <v>0.0061998444301925</v>
      </c>
      <c r="M27">
        <f t="shared" si="3"/>
        <v>0.0159731193301925</v>
      </c>
      <c r="N27">
        <f t="shared" si="2"/>
        <v>0.0035734304698075</v>
      </c>
      <c r="O27">
        <v>0.25</v>
      </c>
      <c r="P27">
        <f t="shared" si="4"/>
        <v>7.94958180366</v>
      </c>
    </row>
    <row r="28" spans="1:16">
      <c r="A28">
        <v>0.01133</v>
      </c>
      <c r="B28">
        <v>0.00978</v>
      </c>
      <c r="C28" s="2">
        <v>0.000612749</v>
      </c>
      <c r="D28">
        <v>0.02127</v>
      </c>
      <c r="E28">
        <v>0.01241</v>
      </c>
      <c r="F28">
        <v>0</v>
      </c>
      <c r="G28">
        <v>0.01133</v>
      </c>
      <c r="H28">
        <v>0.00755</v>
      </c>
      <c r="I28">
        <v>0.0112</v>
      </c>
      <c r="J28">
        <v>0.01403</v>
      </c>
      <c r="K28">
        <f t="shared" si="0"/>
        <v>0.0099512749</v>
      </c>
      <c r="L28">
        <f t="shared" si="1"/>
        <v>0.00621992622306461</v>
      </c>
      <c r="M28">
        <f t="shared" si="3"/>
        <v>0.0161712011230646</v>
      </c>
      <c r="N28">
        <f t="shared" si="2"/>
        <v>0.00373134867693539</v>
      </c>
      <c r="O28">
        <v>0.26</v>
      </c>
      <c r="P28">
        <f t="shared" si="4"/>
        <v>8.09436700366</v>
      </c>
    </row>
    <row r="29" spans="1:16">
      <c r="A29">
        <v>0.01133</v>
      </c>
      <c r="B29">
        <v>0.00979</v>
      </c>
      <c r="C29" s="2">
        <v>0.000612749</v>
      </c>
      <c r="D29">
        <v>0.02185</v>
      </c>
      <c r="E29">
        <v>0.01241</v>
      </c>
      <c r="F29">
        <v>0</v>
      </c>
      <c r="G29">
        <v>0.01166</v>
      </c>
      <c r="H29">
        <v>0.00863</v>
      </c>
      <c r="I29">
        <v>0.01187</v>
      </c>
      <c r="J29">
        <v>0.01403</v>
      </c>
      <c r="K29">
        <f t="shared" si="0"/>
        <v>0.0102182749</v>
      </c>
      <c r="L29">
        <f t="shared" si="1"/>
        <v>0.00632506426860015</v>
      </c>
      <c r="M29">
        <f t="shared" si="3"/>
        <v>0.0165433391686001</v>
      </c>
      <c r="N29">
        <f t="shared" si="2"/>
        <v>0.00389321063139985</v>
      </c>
      <c r="O29">
        <v>0.27</v>
      </c>
      <c r="P29">
        <f t="shared" si="4"/>
        <v>8.31154480366</v>
      </c>
    </row>
    <row r="30" spans="1:16">
      <c r="A30">
        <v>0.01133</v>
      </c>
      <c r="B30">
        <v>0.01055</v>
      </c>
      <c r="C30" s="2">
        <v>0.000612749</v>
      </c>
      <c r="D30">
        <v>0.0207</v>
      </c>
      <c r="E30">
        <v>0.01295</v>
      </c>
      <c r="F30">
        <v>0</v>
      </c>
      <c r="G30">
        <v>0.01133</v>
      </c>
      <c r="H30">
        <v>0.00863</v>
      </c>
      <c r="I30">
        <v>0.01187</v>
      </c>
      <c r="J30">
        <v>0.0148</v>
      </c>
      <c r="K30">
        <f t="shared" si="0"/>
        <v>0.0102772749</v>
      </c>
      <c r="L30">
        <f t="shared" si="1"/>
        <v>0.00617160403816725</v>
      </c>
      <c r="M30">
        <f t="shared" si="3"/>
        <v>0.0164488789381673</v>
      </c>
      <c r="N30">
        <f t="shared" si="2"/>
        <v>0.00410567086183275</v>
      </c>
      <c r="O30">
        <v>0.28</v>
      </c>
      <c r="P30">
        <f t="shared" si="4"/>
        <v>8.35953540366</v>
      </c>
    </row>
    <row r="31" spans="1:16">
      <c r="A31">
        <v>0.01133</v>
      </c>
      <c r="B31">
        <v>0.01152</v>
      </c>
      <c r="C31" s="2">
        <v>0.000612749</v>
      </c>
      <c r="D31">
        <v>0.02007</v>
      </c>
      <c r="E31">
        <v>0.01457</v>
      </c>
      <c r="F31">
        <v>0</v>
      </c>
      <c r="G31">
        <v>0.01187</v>
      </c>
      <c r="H31">
        <v>0.00863</v>
      </c>
      <c r="I31">
        <v>0.01187</v>
      </c>
      <c r="J31">
        <v>0.01412</v>
      </c>
      <c r="K31">
        <f t="shared" si="0"/>
        <v>0.0104592749</v>
      </c>
      <c r="L31">
        <f t="shared" si="1"/>
        <v>0.00613030130670862</v>
      </c>
      <c r="M31">
        <f t="shared" si="3"/>
        <v>0.0165895762067086</v>
      </c>
      <c r="N31">
        <f t="shared" si="2"/>
        <v>0.00432897359329138</v>
      </c>
      <c r="O31">
        <v>0.29</v>
      </c>
      <c r="P31">
        <f t="shared" si="4"/>
        <v>8.50757420366</v>
      </c>
    </row>
    <row r="32" spans="1:16">
      <c r="A32">
        <v>0.01187</v>
      </c>
      <c r="B32">
        <v>0.01152</v>
      </c>
      <c r="C32" s="2">
        <v>0.000612749</v>
      </c>
      <c r="D32">
        <v>0.0184</v>
      </c>
      <c r="E32">
        <v>0.01457</v>
      </c>
      <c r="F32">
        <v>0</v>
      </c>
      <c r="G32">
        <v>0.01187</v>
      </c>
      <c r="H32">
        <v>0.00863</v>
      </c>
      <c r="I32">
        <v>0.01187</v>
      </c>
      <c r="J32">
        <v>0.01457</v>
      </c>
      <c r="K32">
        <f t="shared" si="0"/>
        <v>0.0103912749</v>
      </c>
      <c r="L32">
        <f t="shared" si="1"/>
        <v>0.00590289308412316</v>
      </c>
      <c r="M32">
        <f t="shared" si="3"/>
        <v>0.0162941679841232</v>
      </c>
      <c r="N32">
        <f t="shared" si="2"/>
        <v>0.00448838181587684</v>
      </c>
      <c r="O32">
        <v>0.3</v>
      </c>
      <c r="P32">
        <f t="shared" si="4"/>
        <v>8.45226300366</v>
      </c>
    </row>
    <row r="33" spans="1:16">
      <c r="A33">
        <v>0.01181</v>
      </c>
      <c r="B33">
        <v>0.01094</v>
      </c>
      <c r="C33" s="2">
        <v>0.000612749</v>
      </c>
      <c r="D33">
        <v>0.0184</v>
      </c>
      <c r="E33">
        <v>0.01457</v>
      </c>
      <c r="F33">
        <v>0</v>
      </c>
      <c r="G33">
        <v>0.01141</v>
      </c>
      <c r="H33">
        <v>0.00917</v>
      </c>
      <c r="I33">
        <v>0.01295</v>
      </c>
      <c r="J33">
        <v>0.01403</v>
      </c>
      <c r="K33">
        <f t="shared" si="0"/>
        <v>0.0103892749</v>
      </c>
      <c r="L33">
        <f t="shared" si="1"/>
        <v>0.00586733075653563</v>
      </c>
      <c r="M33">
        <f t="shared" si="3"/>
        <v>0.0162566056565356</v>
      </c>
      <c r="N33">
        <f t="shared" si="2"/>
        <v>0.00452194414346437</v>
      </c>
      <c r="O33">
        <v>0.31</v>
      </c>
      <c r="P33">
        <f t="shared" si="4"/>
        <v>8.45063620366</v>
      </c>
    </row>
    <row r="34" spans="1:16">
      <c r="A34">
        <v>0.01133</v>
      </c>
      <c r="B34">
        <v>0.01094</v>
      </c>
      <c r="C34" s="2">
        <v>0.000919123</v>
      </c>
      <c r="D34">
        <v>0.01667</v>
      </c>
      <c r="E34">
        <v>0.01457</v>
      </c>
      <c r="F34">
        <v>0</v>
      </c>
      <c r="G34">
        <v>0.01282</v>
      </c>
      <c r="H34">
        <v>0.00917</v>
      </c>
      <c r="I34">
        <v>0.01295</v>
      </c>
      <c r="J34">
        <v>0.01295</v>
      </c>
      <c r="K34">
        <f t="shared" ref="K34:K65" si="5">AVERAGE(A34:J34)</f>
        <v>0.0102319123</v>
      </c>
      <c r="L34">
        <f t="shared" ref="L34:L65" si="6">STDEV(A34:J34)</f>
        <v>0.00553772008782812</v>
      </c>
      <c r="M34">
        <f t="shared" si="3"/>
        <v>0.0157696323878281</v>
      </c>
      <c r="N34">
        <f t="shared" si="2"/>
        <v>0.00469419221217188</v>
      </c>
      <c r="O34">
        <v>0.32</v>
      </c>
      <c r="P34">
        <f t="shared" si="4"/>
        <v>8.32263746482</v>
      </c>
    </row>
    <row r="35" spans="1:16">
      <c r="A35">
        <v>0.01079</v>
      </c>
      <c r="B35">
        <v>0.01094</v>
      </c>
      <c r="C35" s="2">
        <v>0.000919123</v>
      </c>
      <c r="D35">
        <v>0.01627</v>
      </c>
      <c r="E35">
        <v>0.01511</v>
      </c>
      <c r="F35">
        <v>0</v>
      </c>
      <c r="G35">
        <v>0.01187</v>
      </c>
      <c r="H35">
        <v>0.00917</v>
      </c>
      <c r="I35">
        <v>0.01295</v>
      </c>
      <c r="J35">
        <v>0.01295</v>
      </c>
      <c r="K35">
        <f t="shared" si="5"/>
        <v>0.0100969123</v>
      </c>
      <c r="L35">
        <f t="shared" si="6"/>
        <v>0.00548626473973581</v>
      </c>
      <c r="M35">
        <f t="shared" si="3"/>
        <v>0.0155831770397358</v>
      </c>
      <c r="N35">
        <f t="shared" si="2"/>
        <v>0.00461064756026419</v>
      </c>
      <c r="O35">
        <v>0.33</v>
      </c>
      <c r="P35">
        <f t="shared" si="4"/>
        <v>8.21282846482</v>
      </c>
    </row>
    <row r="36" spans="1:16">
      <c r="A36">
        <v>0.01079</v>
      </c>
      <c r="B36">
        <v>0.01094</v>
      </c>
      <c r="C36" s="2">
        <v>0.000919123</v>
      </c>
      <c r="D36">
        <v>0.01552</v>
      </c>
      <c r="E36">
        <v>0.01511</v>
      </c>
      <c r="F36">
        <v>0</v>
      </c>
      <c r="G36">
        <v>0.01187</v>
      </c>
      <c r="H36">
        <v>0.00917</v>
      </c>
      <c r="I36">
        <v>0.01565</v>
      </c>
      <c r="J36">
        <v>0.01241</v>
      </c>
      <c r="K36">
        <f t="shared" si="5"/>
        <v>0.0102379123</v>
      </c>
      <c r="L36">
        <f t="shared" si="6"/>
        <v>0.00559665479911603</v>
      </c>
      <c r="M36">
        <f t="shared" si="3"/>
        <v>0.015834567099116</v>
      </c>
      <c r="N36">
        <f t="shared" si="2"/>
        <v>0.00464125750088397</v>
      </c>
      <c r="O36">
        <v>0.34</v>
      </c>
      <c r="P36">
        <f t="shared" si="4"/>
        <v>8.32751786482</v>
      </c>
    </row>
    <row r="37" spans="1:16">
      <c r="A37">
        <v>0.01079</v>
      </c>
      <c r="B37">
        <v>0.00979</v>
      </c>
      <c r="C37" s="2">
        <v>0.000919123</v>
      </c>
      <c r="D37">
        <v>0.01552</v>
      </c>
      <c r="E37">
        <v>0.01618</v>
      </c>
      <c r="F37">
        <v>0</v>
      </c>
      <c r="G37">
        <v>0.01187</v>
      </c>
      <c r="H37">
        <v>0.00917</v>
      </c>
      <c r="I37">
        <v>0.01565</v>
      </c>
      <c r="J37">
        <v>0.01079</v>
      </c>
      <c r="K37">
        <f t="shared" si="5"/>
        <v>0.0100679123</v>
      </c>
      <c r="L37">
        <f t="shared" si="6"/>
        <v>0.0056615624687126</v>
      </c>
      <c r="M37">
        <f t="shared" si="3"/>
        <v>0.0157294747687126</v>
      </c>
      <c r="N37">
        <f t="shared" si="2"/>
        <v>0.0044063498312874</v>
      </c>
      <c r="O37">
        <v>0.35</v>
      </c>
      <c r="P37">
        <f t="shared" si="4"/>
        <v>8.18923986482</v>
      </c>
    </row>
    <row r="38" spans="1:16">
      <c r="A38">
        <v>0.01079</v>
      </c>
      <c r="B38">
        <v>0.00864</v>
      </c>
      <c r="C38" s="2">
        <v>0.000919123</v>
      </c>
      <c r="D38">
        <v>0.01552</v>
      </c>
      <c r="E38">
        <v>0.01618</v>
      </c>
      <c r="F38">
        <v>0</v>
      </c>
      <c r="G38">
        <v>0.01178</v>
      </c>
      <c r="H38">
        <v>0.00917</v>
      </c>
      <c r="I38">
        <v>0.01565</v>
      </c>
      <c r="J38">
        <v>0.01079</v>
      </c>
      <c r="K38">
        <f t="shared" si="5"/>
        <v>0.0099439123</v>
      </c>
      <c r="L38">
        <f t="shared" si="6"/>
        <v>0.00567618092253562</v>
      </c>
      <c r="M38">
        <f t="shared" si="3"/>
        <v>0.0156200932225356</v>
      </c>
      <c r="N38">
        <f t="shared" si="2"/>
        <v>0.00426773137746438</v>
      </c>
      <c r="O38">
        <v>0.36</v>
      </c>
      <c r="P38">
        <f t="shared" si="4"/>
        <v>8.08837826482</v>
      </c>
    </row>
    <row r="39" spans="1:16">
      <c r="A39">
        <v>0.01027</v>
      </c>
      <c r="B39">
        <v>0.00864</v>
      </c>
      <c r="C39" s="2">
        <v>0.000919123</v>
      </c>
      <c r="D39">
        <v>0.01552</v>
      </c>
      <c r="E39">
        <v>0.01672</v>
      </c>
      <c r="F39">
        <v>0</v>
      </c>
      <c r="G39">
        <v>0.01187</v>
      </c>
      <c r="H39">
        <v>0.00917</v>
      </c>
      <c r="I39">
        <v>0.01608</v>
      </c>
      <c r="J39">
        <v>0.01079</v>
      </c>
      <c r="K39">
        <f t="shared" si="5"/>
        <v>0.0099979123</v>
      </c>
      <c r="L39">
        <f t="shared" si="6"/>
        <v>0.00579070024075208</v>
      </c>
      <c r="M39">
        <f t="shared" si="3"/>
        <v>0.0157886125407521</v>
      </c>
      <c r="N39">
        <f t="shared" si="2"/>
        <v>0.00420721205924792</v>
      </c>
      <c r="O39">
        <v>0.37</v>
      </c>
      <c r="P39">
        <f t="shared" si="4"/>
        <v>8.13230186482</v>
      </c>
    </row>
    <row r="40" spans="1:16">
      <c r="A40">
        <v>0.01025</v>
      </c>
      <c r="B40">
        <v>0.00864</v>
      </c>
      <c r="C40" s="2">
        <v>0.000919123</v>
      </c>
      <c r="D40">
        <v>0.01552</v>
      </c>
      <c r="E40">
        <v>0.01672</v>
      </c>
      <c r="F40">
        <v>0</v>
      </c>
      <c r="G40">
        <v>0.01079</v>
      </c>
      <c r="H40">
        <v>0.00917</v>
      </c>
      <c r="I40">
        <v>0.01618</v>
      </c>
      <c r="J40">
        <v>0.00917</v>
      </c>
      <c r="K40">
        <f t="shared" si="5"/>
        <v>0.0097359123</v>
      </c>
      <c r="L40">
        <f t="shared" si="6"/>
        <v>0.00576869043444597</v>
      </c>
      <c r="M40">
        <f t="shared" si="3"/>
        <v>0.015504602734446</v>
      </c>
      <c r="N40">
        <f t="shared" si="2"/>
        <v>0.00396722186555403</v>
      </c>
      <c r="O40">
        <v>0.38</v>
      </c>
      <c r="P40">
        <f t="shared" si="4"/>
        <v>7.91919106482</v>
      </c>
    </row>
    <row r="41" spans="1:16">
      <c r="A41">
        <v>0.01057</v>
      </c>
      <c r="B41">
        <v>0.00864</v>
      </c>
      <c r="C41" s="2">
        <v>0.000919123</v>
      </c>
      <c r="D41">
        <v>0.01552</v>
      </c>
      <c r="E41">
        <v>0.01565</v>
      </c>
      <c r="F41">
        <v>0</v>
      </c>
      <c r="G41">
        <v>0.01133</v>
      </c>
      <c r="H41">
        <v>0.00826</v>
      </c>
      <c r="I41">
        <v>0.01618</v>
      </c>
      <c r="J41">
        <v>0.00917</v>
      </c>
      <c r="K41">
        <f t="shared" si="5"/>
        <v>0.0096239123</v>
      </c>
      <c r="L41">
        <f t="shared" si="6"/>
        <v>0.00566953954144638</v>
      </c>
      <c r="M41">
        <f t="shared" si="3"/>
        <v>0.0152934518414464</v>
      </c>
      <c r="N41">
        <f t="shared" si="2"/>
        <v>0.00395437275855362</v>
      </c>
      <c r="O41">
        <v>0.39</v>
      </c>
      <c r="P41">
        <f t="shared" si="4"/>
        <v>7.82809026482</v>
      </c>
    </row>
    <row r="42" spans="1:16">
      <c r="A42">
        <v>0.01057</v>
      </c>
      <c r="B42">
        <v>0.00852</v>
      </c>
      <c r="C42" s="2">
        <v>0.000919123</v>
      </c>
      <c r="D42">
        <v>0.0138</v>
      </c>
      <c r="E42">
        <v>0.01672</v>
      </c>
      <c r="F42">
        <v>0</v>
      </c>
      <c r="G42">
        <v>0.01133</v>
      </c>
      <c r="H42">
        <v>0.00809</v>
      </c>
      <c r="I42">
        <v>0.01618</v>
      </c>
      <c r="J42">
        <v>0.00917</v>
      </c>
      <c r="K42">
        <f t="shared" si="5"/>
        <v>0.0095299123</v>
      </c>
      <c r="L42">
        <f t="shared" si="6"/>
        <v>0.00564372318629994</v>
      </c>
      <c r="M42">
        <f t="shared" si="3"/>
        <v>0.0151736354862999</v>
      </c>
      <c r="N42">
        <f t="shared" si="2"/>
        <v>0.00388618911370006</v>
      </c>
      <c r="O42">
        <v>0.4</v>
      </c>
      <c r="P42">
        <f t="shared" si="4"/>
        <v>7.75163066482</v>
      </c>
    </row>
    <row r="43" spans="1:16">
      <c r="A43">
        <v>0.00928</v>
      </c>
      <c r="B43">
        <v>0.00806</v>
      </c>
      <c r="C43" s="2">
        <v>0.000919123</v>
      </c>
      <c r="D43">
        <v>0.01325</v>
      </c>
      <c r="E43">
        <v>0.01672</v>
      </c>
      <c r="F43" s="2">
        <v>1.53187e-5</v>
      </c>
      <c r="G43">
        <v>0.01025</v>
      </c>
      <c r="H43">
        <v>0.00809</v>
      </c>
      <c r="I43">
        <v>0.01583</v>
      </c>
      <c r="J43">
        <v>0.00917</v>
      </c>
      <c r="K43">
        <f t="shared" si="5"/>
        <v>0.00915844417</v>
      </c>
      <c r="L43">
        <f t="shared" si="6"/>
        <v>0.00551226234661947</v>
      </c>
      <c r="M43">
        <f t="shared" si="3"/>
        <v>0.0146707065166195</v>
      </c>
      <c r="N43">
        <f t="shared" si="2"/>
        <v>0.00364618182338053</v>
      </c>
      <c r="O43">
        <v>0.41</v>
      </c>
      <c r="P43">
        <f t="shared" si="4"/>
        <v>7.449478487878</v>
      </c>
    </row>
    <row r="44" spans="1:16">
      <c r="A44">
        <v>0.00971</v>
      </c>
      <c r="B44">
        <v>0.00806</v>
      </c>
      <c r="C44" s="2">
        <v>0.000919123</v>
      </c>
      <c r="D44">
        <v>0.01219</v>
      </c>
      <c r="E44">
        <v>0.01672</v>
      </c>
      <c r="F44" s="2">
        <v>0.000306374</v>
      </c>
      <c r="G44">
        <v>0.00969</v>
      </c>
      <c r="H44">
        <v>0.00809</v>
      </c>
      <c r="I44">
        <v>0.01511</v>
      </c>
      <c r="J44">
        <v>0.00917</v>
      </c>
      <c r="K44">
        <f t="shared" si="5"/>
        <v>0.0089965497</v>
      </c>
      <c r="L44">
        <f t="shared" si="6"/>
        <v>0.00527790980377759</v>
      </c>
      <c r="M44">
        <f t="shared" si="3"/>
        <v>0.0142744595037776</v>
      </c>
      <c r="N44">
        <f t="shared" si="2"/>
        <v>0.00371863989622241</v>
      </c>
      <c r="O44">
        <v>0.42</v>
      </c>
      <c r="P44">
        <f t="shared" si="4"/>
        <v>7.31779352598</v>
      </c>
    </row>
    <row r="45" spans="1:16">
      <c r="A45">
        <v>0.00971</v>
      </c>
      <c r="B45">
        <v>0.00806</v>
      </c>
      <c r="C45" s="2">
        <v>0.000919123</v>
      </c>
      <c r="D45">
        <v>0.01159</v>
      </c>
      <c r="E45">
        <v>0.01565</v>
      </c>
      <c r="F45" s="2">
        <v>0.000352331</v>
      </c>
      <c r="G45">
        <v>0.00917</v>
      </c>
      <c r="H45">
        <v>0.00755</v>
      </c>
      <c r="I45">
        <v>0.01479</v>
      </c>
      <c r="J45">
        <v>0.00917</v>
      </c>
      <c r="K45">
        <f t="shared" si="5"/>
        <v>0.0086961454</v>
      </c>
      <c r="L45">
        <f t="shared" si="6"/>
        <v>0.00502396673780654</v>
      </c>
      <c r="M45">
        <f t="shared" si="3"/>
        <v>0.0137201121378065</v>
      </c>
      <c r="N45">
        <f t="shared" si="2"/>
        <v>0.00367217866219346</v>
      </c>
      <c r="O45">
        <v>0.43</v>
      </c>
      <c r="P45">
        <f t="shared" si="4"/>
        <v>7.07344466836</v>
      </c>
    </row>
    <row r="46" spans="1:16">
      <c r="A46">
        <v>0.00971</v>
      </c>
      <c r="B46">
        <v>0.00806</v>
      </c>
      <c r="C46" s="2">
        <v>0.000919123</v>
      </c>
      <c r="D46">
        <v>0.0115</v>
      </c>
      <c r="E46">
        <v>0.01565</v>
      </c>
      <c r="F46" s="2">
        <v>0.000612749</v>
      </c>
      <c r="G46">
        <v>0.00917</v>
      </c>
      <c r="H46">
        <v>0.00755</v>
      </c>
      <c r="I46">
        <v>0.01418</v>
      </c>
      <c r="J46">
        <v>0.0087</v>
      </c>
      <c r="K46">
        <f t="shared" si="5"/>
        <v>0.0086051872</v>
      </c>
      <c r="L46">
        <f t="shared" si="6"/>
        <v>0.00488764634285815</v>
      </c>
      <c r="M46">
        <f t="shared" si="3"/>
        <v>0.0134928335428581</v>
      </c>
      <c r="N46">
        <f t="shared" si="2"/>
        <v>0.00371754085714185</v>
      </c>
      <c r="O46">
        <v>0.44</v>
      </c>
      <c r="P46">
        <f t="shared" si="4"/>
        <v>6.99945926848</v>
      </c>
    </row>
    <row r="47" spans="1:16">
      <c r="A47">
        <v>0.00971</v>
      </c>
      <c r="B47">
        <v>0.00806</v>
      </c>
      <c r="C47" s="2">
        <v>0.000919123</v>
      </c>
      <c r="D47">
        <v>0.0115</v>
      </c>
      <c r="E47">
        <v>0.01618</v>
      </c>
      <c r="F47" s="2">
        <v>0.000612749</v>
      </c>
      <c r="G47">
        <v>0.00917</v>
      </c>
      <c r="H47">
        <v>0.00755</v>
      </c>
      <c r="I47">
        <v>0.01403</v>
      </c>
      <c r="J47">
        <v>0.00647</v>
      </c>
      <c r="K47">
        <f t="shared" si="5"/>
        <v>0.0084201872</v>
      </c>
      <c r="L47">
        <f t="shared" si="6"/>
        <v>0.00500342131385772</v>
      </c>
      <c r="M47">
        <f t="shared" si="3"/>
        <v>0.0134236085138577</v>
      </c>
      <c r="N47">
        <f t="shared" si="2"/>
        <v>0.00341676588614228</v>
      </c>
      <c r="O47">
        <v>0.45</v>
      </c>
      <c r="P47">
        <f t="shared" si="4"/>
        <v>6.84898026848</v>
      </c>
    </row>
    <row r="48" spans="1:16">
      <c r="A48">
        <v>0.00971</v>
      </c>
      <c r="B48">
        <v>0.00806</v>
      </c>
      <c r="C48" s="2">
        <v>0.000919123</v>
      </c>
      <c r="D48">
        <v>0.0115</v>
      </c>
      <c r="E48">
        <v>0.01565</v>
      </c>
      <c r="F48" s="2">
        <v>0.000612749</v>
      </c>
      <c r="G48">
        <v>0.00835</v>
      </c>
      <c r="H48">
        <v>0.00701</v>
      </c>
      <c r="I48">
        <v>0.01403</v>
      </c>
      <c r="J48">
        <v>0.00647</v>
      </c>
      <c r="K48">
        <f t="shared" si="5"/>
        <v>0.0082311872</v>
      </c>
      <c r="L48">
        <f t="shared" si="6"/>
        <v>0.00491799892923593</v>
      </c>
      <c r="M48">
        <f t="shared" si="3"/>
        <v>0.0131491861292359</v>
      </c>
      <c r="N48">
        <f t="shared" si="2"/>
        <v>0.00331318827076407</v>
      </c>
      <c r="O48">
        <v>0.46</v>
      </c>
      <c r="P48">
        <f t="shared" si="4"/>
        <v>6.69524766848</v>
      </c>
    </row>
    <row r="49" spans="1:16">
      <c r="A49">
        <v>0.00971</v>
      </c>
      <c r="B49">
        <v>0.00771</v>
      </c>
      <c r="C49" s="2">
        <v>0.000919123</v>
      </c>
      <c r="D49">
        <v>0.0115</v>
      </c>
      <c r="E49">
        <v>0.01457</v>
      </c>
      <c r="F49" s="2">
        <v>0.000612749</v>
      </c>
      <c r="G49">
        <v>0.00917</v>
      </c>
      <c r="H49">
        <v>0.00661</v>
      </c>
      <c r="I49">
        <v>0.01295</v>
      </c>
      <c r="J49">
        <v>0.00647</v>
      </c>
      <c r="K49">
        <f t="shared" si="5"/>
        <v>0.0080221872</v>
      </c>
      <c r="L49">
        <f t="shared" si="6"/>
        <v>0.00463408715339915</v>
      </c>
      <c r="M49">
        <f t="shared" si="3"/>
        <v>0.0126562743533992</v>
      </c>
      <c r="N49">
        <f t="shared" si="2"/>
        <v>0.00338810004660085</v>
      </c>
      <c r="O49">
        <v>0.47</v>
      </c>
      <c r="P49">
        <f t="shared" si="4"/>
        <v>6.52524706848</v>
      </c>
    </row>
    <row r="50" spans="1:16">
      <c r="A50">
        <v>0.00876</v>
      </c>
      <c r="B50">
        <v>0.00691</v>
      </c>
      <c r="C50" s="2">
        <v>0.000919123</v>
      </c>
      <c r="D50">
        <v>0.01035</v>
      </c>
      <c r="E50">
        <v>0.01457</v>
      </c>
      <c r="F50" s="2">
        <v>0.000612749</v>
      </c>
      <c r="G50">
        <v>0.00701</v>
      </c>
      <c r="H50">
        <v>0.00593</v>
      </c>
      <c r="I50">
        <v>0.01241</v>
      </c>
      <c r="J50">
        <v>0.00647</v>
      </c>
      <c r="K50">
        <f t="shared" si="5"/>
        <v>0.0073941872</v>
      </c>
      <c r="L50">
        <f t="shared" si="6"/>
        <v>0.00445405314716198</v>
      </c>
      <c r="M50">
        <f t="shared" si="3"/>
        <v>0.011848240347162</v>
      </c>
      <c r="N50">
        <f t="shared" si="2"/>
        <v>0.00294013405283802</v>
      </c>
      <c r="O50">
        <v>0.48</v>
      </c>
      <c r="P50">
        <f t="shared" si="4"/>
        <v>6.01443186848</v>
      </c>
    </row>
    <row r="51" spans="1:16">
      <c r="A51">
        <v>0.00863</v>
      </c>
      <c r="B51">
        <v>0.00691</v>
      </c>
      <c r="C51" s="2">
        <v>0.000919123</v>
      </c>
      <c r="D51">
        <v>0.01035</v>
      </c>
      <c r="E51">
        <v>0.01349</v>
      </c>
      <c r="F51" s="2">
        <v>0.000612749</v>
      </c>
      <c r="G51">
        <v>0.00701</v>
      </c>
      <c r="H51">
        <v>0.00593</v>
      </c>
      <c r="I51">
        <v>0.01221</v>
      </c>
      <c r="J51">
        <v>0.00647</v>
      </c>
      <c r="K51">
        <f t="shared" si="5"/>
        <v>0.0072531872</v>
      </c>
      <c r="L51">
        <f t="shared" si="6"/>
        <v>0.00423884946187172</v>
      </c>
      <c r="M51">
        <f t="shared" si="3"/>
        <v>0.0114920366618717</v>
      </c>
      <c r="N51">
        <f t="shared" si="2"/>
        <v>0.00301433773812828</v>
      </c>
      <c r="O51">
        <v>0.49</v>
      </c>
      <c r="P51">
        <f t="shared" si="4"/>
        <v>5.89974246848</v>
      </c>
    </row>
    <row r="52" spans="1:16">
      <c r="A52">
        <v>0.00863</v>
      </c>
      <c r="B52">
        <v>0.00662</v>
      </c>
      <c r="C52" s="2">
        <v>0.000612749</v>
      </c>
      <c r="D52">
        <v>0.00977</v>
      </c>
      <c r="E52">
        <v>0.01295</v>
      </c>
      <c r="F52" s="2">
        <v>0.000612749</v>
      </c>
      <c r="G52">
        <v>0.00701</v>
      </c>
      <c r="H52">
        <v>0.00593</v>
      </c>
      <c r="I52">
        <v>0.01187</v>
      </c>
      <c r="J52">
        <v>0.00593</v>
      </c>
      <c r="K52">
        <f t="shared" si="5"/>
        <v>0.0069935498</v>
      </c>
      <c r="L52">
        <f t="shared" si="6"/>
        <v>0.00412952828383853</v>
      </c>
      <c r="M52">
        <f t="shared" si="3"/>
        <v>0.0111230780838385</v>
      </c>
      <c r="N52">
        <f t="shared" si="2"/>
        <v>0.00286402151616147</v>
      </c>
      <c r="O52">
        <v>0.5</v>
      </c>
      <c r="P52">
        <f t="shared" si="4"/>
        <v>5.68855340732</v>
      </c>
    </row>
    <row r="53" spans="1:16">
      <c r="A53">
        <v>0.00809</v>
      </c>
      <c r="B53">
        <v>0.00634</v>
      </c>
      <c r="C53" s="2">
        <v>0.000612749</v>
      </c>
      <c r="D53">
        <v>0.00977</v>
      </c>
      <c r="E53">
        <v>0.01295</v>
      </c>
      <c r="F53" s="2">
        <v>0.000612749</v>
      </c>
      <c r="G53">
        <v>0.00698</v>
      </c>
      <c r="H53">
        <v>0.00593</v>
      </c>
      <c r="I53">
        <v>0.01187</v>
      </c>
      <c r="J53">
        <v>0.00498</v>
      </c>
      <c r="K53">
        <f t="shared" si="5"/>
        <v>0.0068135498</v>
      </c>
      <c r="L53">
        <f t="shared" si="6"/>
        <v>0.004148467105158</v>
      </c>
      <c r="M53">
        <f t="shared" si="3"/>
        <v>0.010962016905158</v>
      </c>
      <c r="N53">
        <f t="shared" si="2"/>
        <v>0.00266508269484201</v>
      </c>
      <c r="O53">
        <v>0.51</v>
      </c>
      <c r="P53">
        <f t="shared" si="4"/>
        <v>5.54214140732</v>
      </c>
    </row>
    <row r="54" spans="1:16">
      <c r="A54">
        <v>0.00809</v>
      </c>
      <c r="B54">
        <v>0.00578</v>
      </c>
      <c r="C54" s="2">
        <v>0.000612749</v>
      </c>
      <c r="D54">
        <v>0.00977</v>
      </c>
      <c r="E54">
        <v>0.01295</v>
      </c>
      <c r="F54" s="2">
        <v>0.000612749</v>
      </c>
      <c r="G54">
        <v>0.00647</v>
      </c>
      <c r="H54">
        <v>0.00593</v>
      </c>
      <c r="I54">
        <v>0.01187</v>
      </c>
      <c r="J54">
        <v>0.00486</v>
      </c>
      <c r="K54">
        <f t="shared" si="5"/>
        <v>0.0066945498</v>
      </c>
      <c r="L54">
        <f t="shared" si="6"/>
        <v>0.00416513508420664</v>
      </c>
      <c r="M54">
        <f t="shared" si="3"/>
        <v>0.0108596848842066</v>
      </c>
      <c r="N54">
        <f t="shared" si="2"/>
        <v>0.00252941471579336</v>
      </c>
      <c r="O54">
        <v>0.52</v>
      </c>
      <c r="P54">
        <f t="shared" si="4"/>
        <v>5.44534680732</v>
      </c>
    </row>
    <row r="55" spans="1:16">
      <c r="A55">
        <v>0.00809</v>
      </c>
      <c r="B55">
        <v>0.00576</v>
      </c>
      <c r="C55" s="2">
        <v>0.000612749</v>
      </c>
      <c r="D55">
        <v>0.00977</v>
      </c>
      <c r="E55">
        <v>0.01187</v>
      </c>
      <c r="F55" s="2">
        <v>0.000612749</v>
      </c>
      <c r="G55">
        <v>0.00647</v>
      </c>
      <c r="H55">
        <v>0.00525</v>
      </c>
      <c r="I55">
        <v>0.01133</v>
      </c>
      <c r="J55">
        <v>0.00486</v>
      </c>
      <c r="K55">
        <f t="shared" si="5"/>
        <v>0.0064625498</v>
      </c>
      <c r="L55">
        <f t="shared" si="6"/>
        <v>0.00393690266720202</v>
      </c>
      <c r="M55">
        <f t="shared" si="3"/>
        <v>0.010399452467202</v>
      </c>
      <c r="N55">
        <f t="shared" si="2"/>
        <v>0.00252564713279798</v>
      </c>
      <c r="O55">
        <v>0.53</v>
      </c>
      <c r="P55">
        <f t="shared" si="4"/>
        <v>5.25663800732</v>
      </c>
    </row>
    <row r="56" spans="1:16">
      <c r="A56">
        <v>0.00661</v>
      </c>
      <c r="B56">
        <v>0.00576</v>
      </c>
      <c r="C56" s="2">
        <v>0.000612749</v>
      </c>
      <c r="D56">
        <v>0.00845</v>
      </c>
      <c r="E56">
        <v>0.00971</v>
      </c>
      <c r="F56" s="2">
        <v>0.000612749</v>
      </c>
      <c r="G56">
        <v>0.00622</v>
      </c>
      <c r="H56">
        <v>0.00378</v>
      </c>
      <c r="I56">
        <v>0.01133</v>
      </c>
      <c r="J56">
        <v>0.00392</v>
      </c>
      <c r="K56">
        <f t="shared" si="5"/>
        <v>0.0057005498</v>
      </c>
      <c r="L56">
        <f t="shared" si="6"/>
        <v>0.00357548197918362</v>
      </c>
      <c r="M56">
        <f t="shared" si="3"/>
        <v>0.00927603177918362</v>
      </c>
      <c r="N56">
        <f t="shared" si="2"/>
        <v>0.00212506782081638</v>
      </c>
      <c r="O56">
        <v>0.54</v>
      </c>
      <c r="P56">
        <f t="shared" si="4"/>
        <v>4.63682720732</v>
      </c>
    </row>
    <row r="57" spans="1:16">
      <c r="A57">
        <v>0.00618</v>
      </c>
      <c r="B57">
        <v>0.00576</v>
      </c>
      <c r="C57" s="2">
        <v>0.000612749</v>
      </c>
      <c r="D57">
        <v>0.00805</v>
      </c>
      <c r="E57">
        <v>0.00755</v>
      </c>
      <c r="F57" s="2">
        <v>0.000612749</v>
      </c>
      <c r="G57">
        <v>0.00539</v>
      </c>
      <c r="H57">
        <v>0.00378</v>
      </c>
      <c r="I57">
        <v>0.01125</v>
      </c>
      <c r="J57">
        <v>0.00324</v>
      </c>
      <c r="K57">
        <f t="shared" si="5"/>
        <v>0.0052425498</v>
      </c>
      <c r="L57">
        <f t="shared" si="6"/>
        <v>0.00332470948804723</v>
      </c>
      <c r="M57">
        <f t="shared" si="3"/>
        <v>0.00856725928804723</v>
      </c>
      <c r="N57">
        <f t="shared" si="2"/>
        <v>0.00191784031195277</v>
      </c>
      <c r="O57">
        <v>0.55</v>
      </c>
      <c r="P57">
        <f t="shared" si="4"/>
        <v>4.26429000732</v>
      </c>
    </row>
    <row r="58" spans="1:16">
      <c r="A58">
        <v>0.00539</v>
      </c>
      <c r="B58">
        <v>0.00576</v>
      </c>
      <c r="C58" s="2">
        <v>0.000612749</v>
      </c>
      <c r="D58">
        <v>0.00805</v>
      </c>
      <c r="E58">
        <v>0.00647</v>
      </c>
      <c r="F58" s="2">
        <v>0.000612749</v>
      </c>
      <c r="G58">
        <v>0.00486</v>
      </c>
      <c r="H58">
        <v>0.00378</v>
      </c>
      <c r="I58">
        <v>0.01079</v>
      </c>
      <c r="J58">
        <v>0.00216</v>
      </c>
      <c r="K58">
        <f t="shared" si="5"/>
        <v>0.0048485498</v>
      </c>
      <c r="L58">
        <f t="shared" si="6"/>
        <v>0.00322416864466557</v>
      </c>
      <c r="M58">
        <f t="shared" si="3"/>
        <v>0.00807271844466557</v>
      </c>
      <c r="N58">
        <f t="shared" si="2"/>
        <v>0.00162438115533443</v>
      </c>
      <c r="O58">
        <v>0.56</v>
      </c>
      <c r="P58">
        <f t="shared" si="4"/>
        <v>3.94381040732</v>
      </c>
    </row>
    <row r="59" spans="1:16">
      <c r="A59">
        <v>0.00539</v>
      </c>
      <c r="B59">
        <v>0.00368</v>
      </c>
      <c r="C59" s="2">
        <v>0.000612749</v>
      </c>
      <c r="D59">
        <v>0.0069</v>
      </c>
      <c r="E59">
        <v>0.00593</v>
      </c>
      <c r="F59" s="2">
        <v>0.000612749</v>
      </c>
      <c r="G59">
        <v>0.00486</v>
      </c>
      <c r="H59">
        <v>0.00378</v>
      </c>
      <c r="I59">
        <v>0.01079</v>
      </c>
      <c r="J59">
        <v>0.00195</v>
      </c>
      <c r="K59">
        <f t="shared" si="5"/>
        <v>0.0044505498</v>
      </c>
      <c r="L59">
        <f t="shared" si="6"/>
        <v>0.00309445718541326</v>
      </c>
      <c r="M59">
        <f t="shared" si="3"/>
        <v>0.00754500698541326</v>
      </c>
      <c r="N59">
        <f t="shared" si="2"/>
        <v>0.00135609261458674</v>
      </c>
      <c r="O59">
        <v>0.57</v>
      </c>
      <c r="P59">
        <f t="shared" si="4"/>
        <v>3.62007720732</v>
      </c>
    </row>
    <row r="60" spans="1:16">
      <c r="A60">
        <v>0.00486</v>
      </c>
      <c r="B60">
        <v>0.00346</v>
      </c>
      <c r="C60" s="2">
        <v>0.000306374</v>
      </c>
      <c r="D60">
        <v>0.0069</v>
      </c>
      <c r="E60">
        <v>0.00432</v>
      </c>
      <c r="F60" s="2">
        <v>0.000612749</v>
      </c>
      <c r="G60">
        <v>0.00486</v>
      </c>
      <c r="H60">
        <v>0.00368</v>
      </c>
      <c r="I60">
        <v>0.0105</v>
      </c>
      <c r="J60">
        <v>0.00162</v>
      </c>
      <c r="K60">
        <f t="shared" si="5"/>
        <v>0.0041119123</v>
      </c>
      <c r="L60">
        <f t="shared" si="6"/>
        <v>0.00304213190480266</v>
      </c>
      <c r="M60">
        <f t="shared" si="3"/>
        <v>0.00715404420480266</v>
      </c>
      <c r="N60">
        <f t="shared" si="2"/>
        <v>0.00106978039519734</v>
      </c>
      <c r="O60">
        <v>0.58</v>
      </c>
      <c r="P60">
        <f t="shared" si="4"/>
        <v>3.34462946482</v>
      </c>
    </row>
    <row r="61" spans="1:16">
      <c r="A61">
        <v>0.00324</v>
      </c>
      <c r="B61">
        <v>0.00346</v>
      </c>
      <c r="C61" s="2">
        <v>0.000306374</v>
      </c>
      <c r="D61">
        <v>0.00632</v>
      </c>
      <c r="E61">
        <v>0.00378</v>
      </c>
      <c r="F61" s="2">
        <v>0.000612749</v>
      </c>
      <c r="G61">
        <v>0.00456</v>
      </c>
      <c r="H61">
        <v>0.00228</v>
      </c>
      <c r="I61">
        <v>0.01025</v>
      </c>
      <c r="J61">
        <v>0.00162</v>
      </c>
      <c r="K61">
        <f t="shared" si="5"/>
        <v>0.0036429123</v>
      </c>
      <c r="L61">
        <f t="shared" si="6"/>
        <v>0.00294656346180435</v>
      </c>
      <c r="M61">
        <f t="shared" si="3"/>
        <v>0.00658947576180435</v>
      </c>
      <c r="N61">
        <f t="shared" si="2"/>
        <v>0.000696348838195646</v>
      </c>
      <c r="O61">
        <v>0.59</v>
      </c>
      <c r="P61">
        <f t="shared" si="4"/>
        <v>2.96314486482</v>
      </c>
    </row>
    <row r="62" spans="1:16">
      <c r="A62">
        <v>0.0027</v>
      </c>
      <c r="B62">
        <v>0.00346</v>
      </c>
      <c r="C62">
        <v>0</v>
      </c>
      <c r="D62">
        <v>0.00517</v>
      </c>
      <c r="E62">
        <v>0.00108</v>
      </c>
      <c r="F62" s="2">
        <v>0.000612749</v>
      </c>
      <c r="G62">
        <v>0.00378</v>
      </c>
      <c r="H62">
        <v>0.00216</v>
      </c>
      <c r="I62">
        <v>0.00777</v>
      </c>
      <c r="J62">
        <v>0.00162</v>
      </c>
      <c r="K62">
        <f t="shared" si="5"/>
        <v>0.0028352749</v>
      </c>
      <c r="L62">
        <f t="shared" si="6"/>
        <v>0.00233561373688423</v>
      </c>
      <c r="M62">
        <f t="shared" si="3"/>
        <v>0.00517088863688423</v>
      </c>
      <c r="N62">
        <f t="shared" si="2"/>
        <v>0.000499661163115768</v>
      </c>
      <c r="O62">
        <v>0.6</v>
      </c>
      <c r="P62">
        <f t="shared" si="4"/>
        <v>2.30621260366</v>
      </c>
    </row>
    <row r="63" spans="1:16">
      <c r="A63">
        <v>0.0027</v>
      </c>
      <c r="B63">
        <v>0.00315</v>
      </c>
      <c r="C63">
        <v>0</v>
      </c>
      <c r="D63">
        <v>0.00517</v>
      </c>
      <c r="E63" s="2">
        <v>0.000539498</v>
      </c>
      <c r="F63" s="2">
        <v>0.000306374</v>
      </c>
      <c r="G63">
        <v>0.00378</v>
      </c>
      <c r="H63">
        <v>0.00162</v>
      </c>
      <c r="I63">
        <v>0.00755</v>
      </c>
      <c r="J63">
        <v>0.00162</v>
      </c>
      <c r="K63">
        <f t="shared" si="5"/>
        <v>0.0026435872</v>
      </c>
      <c r="L63">
        <f t="shared" si="6"/>
        <v>0.00238002078141818</v>
      </c>
      <c r="M63">
        <f t="shared" si="3"/>
        <v>0.00502360798141818</v>
      </c>
      <c r="N63">
        <f t="shared" si="2"/>
        <v>0.00026356641858182</v>
      </c>
      <c r="O63">
        <v>0.61</v>
      </c>
      <c r="P63">
        <f t="shared" si="4"/>
        <v>2.15029382848</v>
      </c>
    </row>
    <row r="64" spans="1:16">
      <c r="A64">
        <v>0.00216</v>
      </c>
      <c r="B64">
        <v>0.00273</v>
      </c>
      <c r="C64">
        <v>0</v>
      </c>
      <c r="D64">
        <v>0.00517</v>
      </c>
      <c r="E64" s="2">
        <v>0.000539498</v>
      </c>
      <c r="F64" s="2">
        <v>0.000306374</v>
      </c>
      <c r="G64">
        <v>0.00339</v>
      </c>
      <c r="H64">
        <v>0.00162</v>
      </c>
      <c r="I64">
        <v>0.00701</v>
      </c>
      <c r="J64">
        <v>0.00108</v>
      </c>
      <c r="K64">
        <f t="shared" si="5"/>
        <v>0.0024005872</v>
      </c>
      <c r="L64">
        <f t="shared" si="6"/>
        <v>0.00226144334618013</v>
      </c>
      <c r="M64">
        <f t="shared" si="3"/>
        <v>0.00466203054618013</v>
      </c>
      <c r="N64">
        <f t="shared" si="2"/>
        <v>0.000139143853819866</v>
      </c>
      <c r="O64">
        <v>0.62</v>
      </c>
      <c r="P64">
        <f t="shared" si="4"/>
        <v>1.95263762848</v>
      </c>
    </row>
    <row r="65" spans="1:16">
      <c r="A65">
        <v>0.00213</v>
      </c>
      <c r="B65">
        <v>0.00173</v>
      </c>
      <c r="C65">
        <v>0</v>
      </c>
      <c r="D65">
        <v>0.00517</v>
      </c>
      <c r="E65">
        <v>0</v>
      </c>
      <c r="F65" s="2">
        <v>0.000306374</v>
      </c>
      <c r="G65">
        <v>0.0027</v>
      </c>
      <c r="H65">
        <v>0.00122</v>
      </c>
      <c r="I65">
        <v>0.00606</v>
      </c>
      <c r="J65">
        <v>0.00108</v>
      </c>
      <c r="K65">
        <f t="shared" si="5"/>
        <v>0.0020396374</v>
      </c>
      <c r="L65">
        <f t="shared" si="6"/>
        <v>0.00209283852413915</v>
      </c>
      <c r="M65">
        <f t="shared" si="3"/>
        <v>0.00413247592413915</v>
      </c>
      <c r="N65">
        <f t="shared" si="2"/>
        <v>-5.32011241391496e-5</v>
      </c>
      <c r="O65">
        <v>0.63</v>
      </c>
      <c r="P65">
        <f t="shared" si="4"/>
        <v>1.65904106116</v>
      </c>
    </row>
    <row r="66" spans="1:16">
      <c r="A66">
        <v>0.00108</v>
      </c>
      <c r="B66">
        <v>0.00131</v>
      </c>
      <c r="C66" s="2">
        <v>0.000306374</v>
      </c>
      <c r="D66">
        <v>0.0046</v>
      </c>
      <c r="E66">
        <v>0</v>
      </c>
      <c r="F66" s="2">
        <v>0.000306374</v>
      </c>
      <c r="G66">
        <v>0.00216</v>
      </c>
      <c r="H66">
        <v>0.00108</v>
      </c>
      <c r="I66">
        <v>0.00432</v>
      </c>
      <c r="J66" s="2">
        <v>0.000388439</v>
      </c>
      <c r="K66">
        <f t="shared" ref="K66:K97" si="7">AVERAGE(A66:J66)</f>
        <v>0.0015551187</v>
      </c>
      <c r="L66">
        <f t="shared" ref="L66:L102" si="8">STDEV(A66:J66)</f>
        <v>0.00165635386723624</v>
      </c>
      <c r="M66">
        <f t="shared" si="3"/>
        <v>0.00321147256723624</v>
      </c>
      <c r="N66">
        <f t="shared" ref="N66:N100" si="9">K66-L66</f>
        <v>-0.000101235167236242</v>
      </c>
      <c r="O66">
        <v>0.64</v>
      </c>
      <c r="P66">
        <f t="shared" si="4"/>
        <v>1.26493355058</v>
      </c>
    </row>
    <row r="67" spans="1:16">
      <c r="A67" s="2">
        <v>0.000539498</v>
      </c>
      <c r="B67">
        <v>0.00115</v>
      </c>
      <c r="C67" s="2">
        <v>0.000612749</v>
      </c>
      <c r="D67">
        <v>0.00431</v>
      </c>
      <c r="E67">
        <v>0</v>
      </c>
      <c r="F67" s="2">
        <v>0.000306374</v>
      </c>
      <c r="G67">
        <v>0.00216</v>
      </c>
      <c r="H67" s="2">
        <v>0.000998072</v>
      </c>
      <c r="I67">
        <v>0.00378</v>
      </c>
      <c r="J67">
        <v>0</v>
      </c>
      <c r="K67">
        <f t="shared" si="7"/>
        <v>0.0013856693</v>
      </c>
      <c r="L67">
        <f t="shared" si="8"/>
        <v>0.00154230484392822</v>
      </c>
      <c r="M67">
        <f t="shared" ref="M67:M102" si="10">K67+L67</f>
        <v>0.00292797414392822</v>
      </c>
      <c r="N67">
        <f t="shared" si="9"/>
        <v>-0.000156635543928221</v>
      </c>
      <c r="O67">
        <v>0.65</v>
      </c>
      <c r="P67">
        <f t="shared" ref="P67:P102" si="11">K67*9.8*83</f>
        <v>1.12710340862</v>
      </c>
    </row>
    <row r="68" spans="1:16">
      <c r="A68">
        <v>0</v>
      </c>
      <c r="B68">
        <v>0.00115</v>
      </c>
      <c r="C68" s="2">
        <v>0.000612749</v>
      </c>
      <c r="D68">
        <v>0.0046</v>
      </c>
      <c r="E68">
        <v>0</v>
      </c>
      <c r="F68" s="2">
        <v>0.000306374</v>
      </c>
      <c r="G68">
        <v>0.00216</v>
      </c>
      <c r="H68" s="2">
        <v>0.000539498</v>
      </c>
      <c r="I68">
        <v>0.00378</v>
      </c>
      <c r="J68">
        <v>0</v>
      </c>
      <c r="K68">
        <f t="shared" si="7"/>
        <v>0.0013148621</v>
      </c>
      <c r="L68">
        <f t="shared" si="8"/>
        <v>0.00166360589071908</v>
      </c>
      <c r="M68">
        <f t="shared" si="10"/>
        <v>0.00297846799071908</v>
      </c>
      <c r="N68">
        <f t="shared" si="9"/>
        <v>-0.000348743790719076</v>
      </c>
      <c r="O68">
        <v>0.66</v>
      </c>
      <c r="P68">
        <f t="shared" si="11"/>
        <v>1.06950883214</v>
      </c>
    </row>
    <row r="69" spans="1:16">
      <c r="A69">
        <v>0</v>
      </c>
      <c r="B69">
        <v>0.00115</v>
      </c>
      <c r="C69">
        <v>0.00111</v>
      </c>
      <c r="D69">
        <v>0.0046</v>
      </c>
      <c r="E69">
        <v>0</v>
      </c>
      <c r="F69" s="2">
        <v>0.000612749</v>
      </c>
      <c r="G69">
        <v>0.00215</v>
      </c>
      <c r="H69" s="2">
        <v>0.000539498</v>
      </c>
      <c r="I69">
        <v>0.00124</v>
      </c>
      <c r="J69">
        <v>0</v>
      </c>
      <c r="K69">
        <f t="shared" si="7"/>
        <v>0.0011402247</v>
      </c>
      <c r="L69">
        <f t="shared" si="8"/>
        <v>0.00139602991706657</v>
      </c>
      <c r="M69">
        <f t="shared" si="10"/>
        <v>0.00253625461706657</v>
      </c>
      <c r="N69">
        <f t="shared" si="9"/>
        <v>-0.000255805217066572</v>
      </c>
      <c r="O69">
        <v>0.67</v>
      </c>
      <c r="P69">
        <f t="shared" si="11"/>
        <v>0.92745877098</v>
      </c>
    </row>
    <row r="70" spans="1:16">
      <c r="A70">
        <v>0</v>
      </c>
      <c r="B70" s="2">
        <v>0.000783368</v>
      </c>
      <c r="C70">
        <v>0.00123</v>
      </c>
      <c r="D70">
        <v>0.00517</v>
      </c>
      <c r="E70">
        <v>0</v>
      </c>
      <c r="F70" s="2">
        <v>0.000612749</v>
      </c>
      <c r="G70" s="2">
        <v>0.000539498</v>
      </c>
      <c r="H70" s="2">
        <v>0.000539498</v>
      </c>
      <c r="I70">
        <v>0.00108</v>
      </c>
      <c r="J70">
        <v>0</v>
      </c>
      <c r="K70">
        <f t="shared" si="7"/>
        <v>0.0009955113</v>
      </c>
      <c r="L70">
        <f t="shared" si="8"/>
        <v>0.00153003324074842</v>
      </c>
      <c r="M70">
        <f t="shared" si="10"/>
        <v>0.00252554454074842</v>
      </c>
      <c r="N70">
        <f t="shared" si="9"/>
        <v>-0.000534521940748423</v>
      </c>
      <c r="O70">
        <v>0.68</v>
      </c>
      <c r="P70">
        <f t="shared" si="11"/>
        <v>0.80974889142</v>
      </c>
    </row>
    <row r="71" spans="1:16">
      <c r="A71">
        <v>0</v>
      </c>
      <c r="B71">
        <v>0</v>
      </c>
      <c r="C71">
        <v>0.00214</v>
      </c>
      <c r="D71">
        <v>0.00517</v>
      </c>
      <c r="E71">
        <v>0</v>
      </c>
      <c r="F71" s="2">
        <v>0.000750617</v>
      </c>
      <c r="G71">
        <v>0</v>
      </c>
      <c r="H71" s="2">
        <v>5.39498e-6</v>
      </c>
      <c r="I71">
        <v>0.00108</v>
      </c>
      <c r="J71">
        <v>0</v>
      </c>
      <c r="K71">
        <f t="shared" si="7"/>
        <v>0.000914601198</v>
      </c>
      <c r="L71">
        <f t="shared" si="8"/>
        <v>0.00165574425939474</v>
      </c>
      <c r="M71">
        <f t="shared" si="10"/>
        <v>0.00257034545739474</v>
      </c>
      <c r="N71">
        <f t="shared" si="9"/>
        <v>-0.000741143061394744</v>
      </c>
      <c r="O71">
        <v>0.69</v>
      </c>
      <c r="P71">
        <f t="shared" si="11"/>
        <v>0.7439366144532</v>
      </c>
    </row>
    <row r="72" spans="1:16">
      <c r="A72">
        <v>0</v>
      </c>
      <c r="B72">
        <v>0</v>
      </c>
      <c r="C72">
        <v>0.00214</v>
      </c>
      <c r="D72">
        <v>0.0069</v>
      </c>
      <c r="E72">
        <v>0</v>
      </c>
      <c r="F72">
        <v>0.00123</v>
      </c>
      <c r="G72">
        <v>0</v>
      </c>
      <c r="H72">
        <v>0</v>
      </c>
      <c r="I72">
        <v>0.00162</v>
      </c>
      <c r="J72">
        <v>0</v>
      </c>
      <c r="K72">
        <f t="shared" si="7"/>
        <v>0.001189</v>
      </c>
      <c r="L72">
        <f t="shared" si="8"/>
        <v>0.00216511970415802</v>
      </c>
      <c r="M72">
        <f t="shared" si="10"/>
        <v>0.00335411970415802</v>
      </c>
      <c r="N72">
        <f t="shared" si="9"/>
        <v>-0.000976119704158025</v>
      </c>
      <c r="O72">
        <v>0.7</v>
      </c>
      <c r="P72">
        <f t="shared" si="11"/>
        <v>0.9671326</v>
      </c>
    </row>
    <row r="73" spans="1:16">
      <c r="A73">
        <v>0</v>
      </c>
      <c r="B73">
        <v>0</v>
      </c>
      <c r="C73">
        <v>0.00214</v>
      </c>
      <c r="D73">
        <v>0.0069</v>
      </c>
      <c r="E73">
        <v>0</v>
      </c>
      <c r="F73">
        <v>0.00123</v>
      </c>
      <c r="G73">
        <v>0</v>
      </c>
      <c r="H73">
        <v>0</v>
      </c>
      <c r="I73">
        <v>0.00162</v>
      </c>
      <c r="J73">
        <v>0</v>
      </c>
      <c r="K73">
        <f t="shared" si="7"/>
        <v>0.001189</v>
      </c>
      <c r="L73">
        <f t="shared" si="8"/>
        <v>0.00216511970415802</v>
      </c>
      <c r="M73">
        <f t="shared" si="10"/>
        <v>0.00335411970415802</v>
      </c>
      <c r="N73">
        <f t="shared" si="9"/>
        <v>-0.000976119704158025</v>
      </c>
      <c r="O73">
        <v>0.71</v>
      </c>
      <c r="P73">
        <f t="shared" si="11"/>
        <v>0.9671326</v>
      </c>
    </row>
    <row r="74" spans="1:16">
      <c r="A74">
        <v>0</v>
      </c>
      <c r="B74">
        <v>0</v>
      </c>
      <c r="C74">
        <v>0.00214</v>
      </c>
      <c r="D74">
        <v>0.00793</v>
      </c>
      <c r="E74" s="2">
        <v>1.79689e-17</v>
      </c>
      <c r="F74">
        <v>0.00123</v>
      </c>
      <c r="G74">
        <v>0</v>
      </c>
      <c r="H74">
        <v>0</v>
      </c>
      <c r="I74">
        <v>0.00162</v>
      </c>
      <c r="J74">
        <v>0</v>
      </c>
      <c r="K74">
        <f t="shared" si="7"/>
        <v>0.001292</v>
      </c>
      <c r="L74">
        <f t="shared" si="8"/>
        <v>0.00247002384154035</v>
      </c>
      <c r="M74">
        <f t="shared" si="10"/>
        <v>0.00376202384154036</v>
      </c>
      <c r="N74">
        <f t="shared" si="9"/>
        <v>-0.00117802384154035</v>
      </c>
      <c r="O74">
        <v>0.72</v>
      </c>
      <c r="P74">
        <f t="shared" si="11"/>
        <v>1.0509128</v>
      </c>
    </row>
    <row r="75" spans="1:16">
      <c r="A75">
        <v>0</v>
      </c>
      <c r="B75">
        <v>0</v>
      </c>
      <c r="C75">
        <v>0.00306</v>
      </c>
      <c r="D75">
        <v>0.00883</v>
      </c>
      <c r="E75" s="2">
        <v>0.000539498</v>
      </c>
      <c r="F75">
        <v>0.00123</v>
      </c>
      <c r="G75">
        <v>0</v>
      </c>
      <c r="H75">
        <v>0</v>
      </c>
      <c r="I75">
        <v>0.00162</v>
      </c>
      <c r="J75">
        <v>0</v>
      </c>
      <c r="K75">
        <f t="shared" si="7"/>
        <v>0.0015279498</v>
      </c>
      <c r="L75">
        <f t="shared" si="8"/>
        <v>0.00275710299204726</v>
      </c>
      <c r="M75">
        <f t="shared" si="10"/>
        <v>0.00428505279204726</v>
      </c>
      <c r="N75">
        <f t="shared" si="9"/>
        <v>-0.00122915319204726</v>
      </c>
      <c r="O75">
        <v>0.73</v>
      </c>
      <c r="P75">
        <f t="shared" si="11"/>
        <v>1.24283436732</v>
      </c>
    </row>
    <row r="76" spans="1:16">
      <c r="A76">
        <v>0</v>
      </c>
      <c r="B76">
        <v>0</v>
      </c>
      <c r="C76">
        <v>0.00357</v>
      </c>
      <c r="D76">
        <v>0.0092</v>
      </c>
      <c r="E76" s="2">
        <v>0.000539498</v>
      </c>
      <c r="F76">
        <v>0.00123</v>
      </c>
      <c r="G76">
        <v>0</v>
      </c>
      <c r="H76">
        <v>0</v>
      </c>
      <c r="I76">
        <v>0.00108</v>
      </c>
      <c r="J76">
        <v>0</v>
      </c>
      <c r="K76">
        <f t="shared" si="7"/>
        <v>0.0015619498</v>
      </c>
      <c r="L76">
        <f t="shared" si="8"/>
        <v>0.00290513695058337</v>
      </c>
      <c r="M76">
        <f t="shared" si="10"/>
        <v>0.00446708675058337</v>
      </c>
      <c r="N76">
        <f t="shared" si="9"/>
        <v>-0.00134318715058337</v>
      </c>
      <c r="O76">
        <v>0.74</v>
      </c>
      <c r="P76">
        <f t="shared" si="11"/>
        <v>1.27048996732</v>
      </c>
    </row>
    <row r="77" spans="1:16">
      <c r="A77">
        <v>0</v>
      </c>
      <c r="B77">
        <v>0</v>
      </c>
      <c r="C77">
        <v>0.00368</v>
      </c>
      <c r="D77">
        <v>0.00977</v>
      </c>
      <c r="E77" s="2">
        <v>0.000539498</v>
      </c>
      <c r="F77">
        <v>0.00123</v>
      </c>
      <c r="G77">
        <v>0</v>
      </c>
      <c r="H77">
        <v>0</v>
      </c>
      <c r="I77" s="2">
        <v>0.000539498</v>
      </c>
      <c r="J77">
        <v>0</v>
      </c>
      <c r="K77">
        <f t="shared" si="7"/>
        <v>0.0015758996</v>
      </c>
      <c r="L77">
        <f t="shared" si="8"/>
        <v>0.00309579859901926</v>
      </c>
      <c r="M77">
        <f t="shared" si="10"/>
        <v>0.00467169819901926</v>
      </c>
      <c r="N77">
        <f t="shared" si="9"/>
        <v>-0.00151989899901926</v>
      </c>
      <c r="O77">
        <v>0.75</v>
      </c>
      <c r="P77">
        <f t="shared" si="11"/>
        <v>1.28183673464</v>
      </c>
    </row>
    <row r="78" spans="1:16">
      <c r="A78">
        <v>0</v>
      </c>
      <c r="B78">
        <v>0</v>
      </c>
      <c r="C78">
        <v>0.00368</v>
      </c>
      <c r="D78">
        <v>0.01115</v>
      </c>
      <c r="E78" s="2">
        <v>0.000539498</v>
      </c>
      <c r="F78">
        <v>0.00123</v>
      </c>
      <c r="G78">
        <v>0</v>
      </c>
      <c r="H78">
        <v>0</v>
      </c>
      <c r="I78">
        <v>0</v>
      </c>
      <c r="J78">
        <v>0</v>
      </c>
      <c r="K78">
        <f t="shared" si="7"/>
        <v>0.0016599498</v>
      </c>
      <c r="L78">
        <f t="shared" si="8"/>
        <v>0.00352947154852778</v>
      </c>
      <c r="M78">
        <f t="shared" si="10"/>
        <v>0.00518942134852778</v>
      </c>
      <c r="N78">
        <f t="shared" si="9"/>
        <v>-0.00186952174852778</v>
      </c>
      <c r="O78">
        <v>0.76</v>
      </c>
      <c r="P78">
        <f t="shared" si="11"/>
        <v>1.35020316732</v>
      </c>
    </row>
    <row r="79" spans="1:16">
      <c r="A79">
        <v>0</v>
      </c>
      <c r="B79">
        <v>0</v>
      </c>
      <c r="C79">
        <v>0.00368</v>
      </c>
      <c r="D79">
        <v>0.01207</v>
      </c>
      <c r="E79" s="2">
        <v>0.000539498</v>
      </c>
      <c r="F79">
        <v>0.00123</v>
      </c>
      <c r="G79">
        <v>0</v>
      </c>
      <c r="H79">
        <v>0</v>
      </c>
      <c r="I79">
        <v>0</v>
      </c>
      <c r="J79">
        <v>0</v>
      </c>
      <c r="K79">
        <f t="shared" si="7"/>
        <v>0.0017519498</v>
      </c>
      <c r="L79">
        <f t="shared" si="8"/>
        <v>0.00380552196850261</v>
      </c>
      <c r="M79">
        <f t="shared" si="10"/>
        <v>0.00555747176850261</v>
      </c>
      <c r="N79">
        <f t="shared" si="9"/>
        <v>-0.00205357216850261</v>
      </c>
      <c r="O79">
        <v>0.77</v>
      </c>
      <c r="P79">
        <f t="shared" si="11"/>
        <v>1.42503596732</v>
      </c>
    </row>
    <row r="80" spans="1:16">
      <c r="A80">
        <v>0</v>
      </c>
      <c r="B80">
        <v>0</v>
      </c>
      <c r="C80">
        <v>0.00368</v>
      </c>
      <c r="D80">
        <v>0.0138</v>
      </c>
      <c r="E80">
        <v>0</v>
      </c>
      <c r="F80">
        <v>0.00123</v>
      </c>
      <c r="G80">
        <v>0</v>
      </c>
      <c r="H80">
        <v>0</v>
      </c>
      <c r="I80">
        <v>0</v>
      </c>
      <c r="J80">
        <v>0</v>
      </c>
      <c r="K80">
        <f t="shared" si="7"/>
        <v>0.001871</v>
      </c>
      <c r="L80">
        <f t="shared" si="8"/>
        <v>0.00435237980879426</v>
      </c>
      <c r="M80">
        <f t="shared" si="10"/>
        <v>0.00622337980879426</v>
      </c>
      <c r="N80">
        <f t="shared" si="9"/>
        <v>-0.00248137980879426</v>
      </c>
      <c r="O80">
        <v>0.78</v>
      </c>
      <c r="P80">
        <f t="shared" si="11"/>
        <v>1.5218714</v>
      </c>
    </row>
    <row r="81" spans="1:16">
      <c r="A81">
        <v>0</v>
      </c>
      <c r="B81">
        <v>0</v>
      </c>
      <c r="C81">
        <v>0.00368</v>
      </c>
      <c r="D81">
        <v>0.0138</v>
      </c>
      <c r="E81">
        <v>0</v>
      </c>
      <c r="F81">
        <v>0.00153</v>
      </c>
      <c r="G81">
        <v>0</v>
      </c>
      <c r="H81">
        <v>0</v>
      </c>
      <c r="I81">
        <v>0</v>
      </c>
      <c r="J81">
        <v>0</v>
      </c>
      <c r="K81">
        <f t="shared" si="7"/>
        <v>0.001901</v>
      </c>
      <c r="L81">
        <f t="shared" si="8"/>
        <v>0.0043485028074806</v>
      </c>
      <c r="M81">
        <f t="shared" si="10"/>
        <v>0.0062495028074806</v>
      </c>
      <c r="N81">
        <f t="shared" si="9"/>
        <v>-0.0024475028074806</v>
      </c>
      <c r="O81">
        <v>0.79</v>
      </c>
      <c r="P81">
        <f t="shared" si="11"/>
        <v>1.5462734</v>
      </c>
    </row>
    <row r="82" spans="1:16">
      <c r="A82">
        <v>0</v>
      </c>
      <c r="B82">
        <v>0</v>
      </c>
      <c r="C82">
        <v>0.00368</v>
      </c>
      <c r="D82">
        <v>0.01495</v>
      </c>
      <c r="E82">
        <v>0</v>
      </c>
      <c r="F82">
        <v>0.00153</v>
      </c>
      <c r="G82">
        <v>0</v>
      </c>
      <c r="H82">
        <v>0</v>
      </c>
      <c r="I82">
        <v>0</v>
      </c>
      <c r="J82">
        <v>0</v>
      </c>
      <c r="K82">
        <f t="shared" si="7"/>
        <v>0.002016</v>
      </c>
      <c r="L82">
        <f t="shared" si="8"/>
        <v>0.00469921080844669</v>
      </c>
      <c r="M82">
        <f t="shared" si="10"/>
        <v>0.00671521080844669</v>
      </c>
      <c r="N82">
        <f t="shared" si="9"/>
        <v>-0.00268321080844669</v>
      </c>
      <c r="O82">
        <v>0.8</v>
      </c>
      <c r="P82">
        <f t="shared" si="11"/>
        <v>1.6398144</v>
      </c>
    </row>
    <row r="83" spans="1:16">
      <c r="A83">
        <v>0</v>
      </c>
      <c r="B83">
        <v>0</v>
      </c>
      <c r="C83">
        <v>0.00368</v>
      </c>
      <c r="D83">
        <v>0.01552</v>
      </c>
      <c r="E83">
        <v>0</v>
      </c>
      <c r="F83">
        <v>0.00182</v>
      </c>
      <c r="G83">
        <v>0</v>
      </c>
      <c r="H83">
        <v>0</v>
      </c>
      <c r="I83">
        <v>0</v>
      </c>
      <c r="J83">
        <v>0</v>
      </c>
      <c r="K83">
        <f t="shared" si="7"/>
        <v>0.002102</v>
      </c>
      <c r="L83">
        <f t="shared" si="8"/>
        <v>0.00487101586484334</v>
      </c>
      <c r="M83">
        <f t="shared" si="10"/>
        <v>0.00697301586484335</v>
      </c>
      <c r="N83">
        <f t="shared" si="9"/>
        <v>-0.00276901586484334</v>
      </c>
      <c r="O83">
        <v>0.81</v>
      </c>
      <c r="P83">
        <f t="shared" si="11"/>
        <v>1.7097668</v>
      </c>
    </row>
    <row r="84" spans="1:16">
      <c r="A84">
        <v>0</v>
      </c>
      <c r="B84">
        <v>0</v>
      </c>
      <c r="C84">
        <v>0.00368</v>
      </c>
      <c r="D84">
        <v>0.0161</v>
      </c>
      <c r="E84">
        <v>0</v>
      </c>
      <c r="F84">
        <v>0.00153</v>
      </c>
      <c r="G84">
        <v>0</v>
      </c>
      <c r="H84">
        <v>0</v>
      </c>
      <c r="I84">
        <v>0</v>
      </c>
      <c r="J84">
        <v>0</v>
      </c>
      <c r="K84">
        <f t="shared" si="7"/>
        <v>0.002131</v>
      </c>
      <c r="L84">
        <f t="shared" si="8"/>
        <v>0.00505175096157538</v>
      </c>
      <c r="M84">
        <f t="shared" si="10"/>
        <v>0.00718275096157538</v>
      </c>
      <c r="N84">
        <f t="shared" si="9"/>
        <v>-0.00292075096157538</v>
      </c>
      <c r="O84">
        <v>0.82</v>
      </c>
      <c r="P84">
        <f t="shared" si="11"/>
        <v>1.7333554</v>
      </c>
    </row>
    <row r="85" spans="1:16">
      <c r="A85">
        <v>0</v>
      </c>
      <c r="B85">
        <v>0</v>
      </c>
      <c r="C85">
        <v>0.00368</v>
      </c>
      <c r="D85">
        <v>0.01765</v>
      </c>
      <c r="E85" s="2">
        <v>1.79689e-17</v>
      </c>
      <c r="F85">
        <v>0.00214</v>
      </c>
      <c r="G85">
        <v>0</v>
      </c>
      <c r="H85">
        <v>0</v>
      </c>
      <c r="I85">
        <v>0</v>
      </c>
      <c r="J85">
        <v>0</v>
      </c>
      <c r="K85">
        <f t="shared" si="7"/>
        <v>0.002347</v>
      </c>
      <c r="L85">
        <f t="shared" si="8"/>
        <v>0.00552328817120945</v>
      </c>
      <c r="M85">
        <f t="shared" si="10"/>
        <v>0.00787028817120945</v>
      </c>
      <c r="N85">
        <f t="shared" si="9"/>
        <v>-0.00317628817120944</v>
      </c>
      <c r="O85">
        <v>0.83</v>
      </c>
      <c r="P85">
        <f t="shared" si="11"/>
        <v>1.9090498</v>
      </c>
    </row>
    <row r="86" spans="1:16">
      <c r="A86">
        <v>0</v>
      </c>
      <c r="B86">
        <v>0</v>
      </c>
      <c r="C86">
        <v>0.00398</v>
      </c>
      <c r="D86">
        <v>0.01794</v>
      </c>
      <c r="E86" s="2">
        <v>0.000539498</v>
      </c>
      <c r="F86">
        <v>0.00245</v>
      </c>
      <c r="G86">
        <v>0</v>
      </c>
      <c r="H86">
        <v>0</v>
      </c>
      <c r="I86">
        <v>0</v>
      </c>
      <c r="J86">
        <v>0</v>
      </c>
      <c r="K86">
        <f t="shared" si="7"/>
        <v>0.0024909498</v>
      </c>
      <c r="L86">
        <f t="shared" si="8"/>
        <v>0.00559691630404938</v>
      </c>
      <c r="M86">
        <f t="shared" si="10"/>
        <v>0.00808786610404938</v>
      </c>
      <c r="N86">
        <f t="shared" si="9"/>
        <v>-0.00310596650404938</v>
      </c>
      <c r="O86">
        <v>0.84</v>
      </c>
      <c r="P86">
        <f t="shared" si="11"/>
        <v>2.02613856732</v>
      </c>
    </row>
    <row r="87" spans="1:16">
      <c r="A87">
        <v>0</v>
      </c>
      <c r="B87">
        <v>0</v>
      </c>
      <c r="C87">
        <v>0.00401</v>
      </c>
      <c r="D87">
        <v>0.01926</v>
      </c>
      <c r="E87">
        <v>0.00108</v>
      </c>
      <c r="F87">
        <v>0.00245</v>
      </c>
      <c r="G87">
        <v>0</v>
      </c>
      <c r="H87">
        <v>0</v>
      </c>
      <c r="I87">
        <v>0</v>
      </c>
      <c r="J87">
        <v>0</v>
      </c>
      <c r="K87">
        <f t="shared" si="7"/>
        <v>0.00268</v>
      </c>
      <c r="L87">
        <f t="shared" si="8"/>
        <v>0.00598491251212395</v>
      </c>
      <c r="M87">
        <f t="shared" si="10"/>
        <v>0.00866491251212395</v>
      </c>
      <c r="N87">
        <f t="shared" si="9"/>
        <v>-0.00330491251212395</v>
      </c>
      <c r="O87">
        <v>0.85</v>
      </c>
      <c r="P87">
        <f t="shared" si="11"/>
        <v>2.179912</v>
      </c>
    </row>
    <row r="88" spans="1:16">
      <c r="A88">
        <v>0</v>
      </c>
      <c r="B88">
        <v>0</v>
      </c>
      <c r="C88">
        <v>0.0046</v>
      </c>
      <c r="D88">
        <v>0.0207</v>
      </c>
      <c r="E88">
        <v>0.00108</v>
      </c>
      <c r="F88">
        <v>0.00245</v>
      </c>
      <c r="G88">
        <v>0</v>
      </c>
      <c r="H88">
        <v>0</v>
      </c>
      <c r="I88">
        <v>0</v>
      </c>
      <c r="J88">
        <v>0</v>
      </c>
      <c r="K88">
        <f t="shared" si="7"/>
        <v>0.002883</v>
      </c>
      <c r="L88">
        <f t="shared" si="8"/>
        <v>0.00644379124084227</v>
      </c>
      <c r="M88">
        <f t="shared" si="10"/>
        <v>0.00932679124084227</v>
      </c>
      <c r="N88">
        <f t="shared" si="9"/>
        <v>-0.00356079124084227</v>
      </c>
      <c r="O88">
        <v>0.86</v>
      </c>
      <c r="P88">
        <f t="shared" si="11"/>
        <v>2.3450322</v>
      </c>
    </row>
    <row r="89" spans="1:16">
      <c r="A89">
        <v>0</v>
      </c>
      <c r="B89" s="2">
        <v>0.000869769</v>
      </c>
      <c r="C89">
        <v>0.00485</v>
      </c>
      <c r="D89">
        <v>0.02185</v>
      </c>
      <c r="E89">
        <v>0.00108</v>
      </c>
      <c r="F89">
        <v>0.00245</v>
      </c>
      <c r="G89">
        <v>0</v>
      </c>
      <c r="H89">
        <v>0</v>
      </c>
      <c r="I89">
        <v>0</v>
      </c>
      <c r="J89">
        <v>0</v>
      </c>
      <c r="K89">
        <f t="shared" si="7"/>
        <v>0.0031099769</v>
      </c>
      <c r="L89">
        <f t="shared" si="8"/>
        <v>0.00676716611398191</v>
      </c>
      <c r="M89">
        <f t="shared" si="10"/>
        <v>0.00987714301398191</v>
      </c>
      <c r="N89">
        <f t="shared" si="9"/>
        <v>-0.00365718921398191</v>
      </c>
      <c r="O89">
        <v>0.87</v>
      </c>
      <c r="P89">
        <f t="shared" si="11"/>
        <v>2.52965521046</v>
      </c>
    </row>
    <row r="90" spans="1:16">
      <c r="A90">
        <v>0</v>
      </c>
      <c r="B90">
        <v>0.00115</v>
      </c>
      <c r="C90">
        <v>0.0049</v>
      </c>
      <c r="D90">
        <v>0.02277</v>
      </c>
      <c r="E90">
        <v>0.00108</v>
      </c>
      <c r="F90" s="2">
        <v>0.000919123</v>
      </c>
      <c r="G90">
        <v>0</v>
      </c>
      <c r="H90">
        <v>0</v>
      </c>
      <c r="I90" s="2">
        <v>0.000539498</v>
      </c>
      <c r="J90" s="2">
        <v>0.000949517</v>
      </c>
      <c r="K90">
        <f t="shared" si="7"/>
        <v>0.0032308138</v>
      </c>
      <c r="L90">
        <f t="shared" si="8"/>
        <v>0.00701290595665288</v>
      </c>
      <c r="M90">
        <f t="shared" si="10"/>
        <v>0.0102437197566529</v>
      </c>
      <c r="N90">
        <f t="shared" si="9"/>
        <v>-0.00378209215665288</v>
      </c>
      <c r="O90">
        <v>0.88</v>
      </c>
      <c r="P90">
        <f t="shared" si="11"/>
        <v>2.62794394492</v>
      </c>
    </row>
    <row r="91" spans="1:16">
      <c r="A91">
        <v>0</v>
      </c>
      <c r="B91">
        <v>0.00115</v>
      </c>
      <c r="C91">
        <v>0.00551</v>
      </c>
      <c r="D91">
        <v>0.02357</v>
      </c>
      <c r="E91">
        <v>0.00108</v>
      </c>
      <c r="F91" s="2">
        <v>0.000919123</v>
      </c>
      <c r="G91">
        <v>0</v>
      </c>
      <c r="H91">
        <v>0</v>
      </c>
      <c r="I91" s="2">
        <v>0.000539498</v>
      </c>
      <c r="J91">
        <v>0.00108</v>
      </c>
      <c r="K91">
        <f t="shared" si="7"/>
        <v>0.0033848621</v>
      </c>
      <c r="L91">
        <f t="shared" si="8"/>
        <v>0.00727341606140676</v>
      </c>
      <c r="M91">
        <f t="shared" si="10"/>
        <v>0.0106582781614068</v>
      </c>
      <c r="N91">
        <f t="shared" si="9"/>
        <v>-0.00388855396140676</v>
      </c>
      <c r="O91">
        <v>0.89</v>
      </c>
      <c r="P91">
        <f t="shared" si="11"/>
        <v>2.75324683214</v>
      </c>
    </row>
    <row r="92" spans="1:16">
      <c r="A92">
        <v>0</v>
      </c>
      <c r="B92">
        <v>0.00115</v>
      </c>
      <c r="C92">
        <v>0.00484</v>
      </c>
      <c r="D92">
        <v>0.02185</v>
      </c>
      <c r="E92" s="2">
        <v>0.000539498</v>
      </c>
      <c r="F92" s="2">
        <v>0.000919123</v>
      </c>
      <c r="G92">
        <v>0.00108</v>
      </c>
      <c r="H92">
        <v>0</v>
      </c>
      <c r="I92">
        <v>0.00183</v>
      </c>
      <c r="J92">
        <v>0.00162</v>
      </c>
      <c r="K92">
        <f t="shared" si="7"/>
        <v>0.0033828621</v>
      </c>
      <c r="L92">
        <f t="shared" si="8"/>
        <v>0.00663332148495566</v>
      </c>
      <c r="M92">
        <f t="shared" si="10"/>
        <v>0.0100161835849557</v>
      </c>
      <c r="N92">
        <f t="shared" si="9"/>
        <v>-0.00325045938495566</v>
      </c>
      <c r="O92">
        <v>0.9</v>
      </c>
      <c r="P92">
        <f t="shared" si="11"/>
        <v>2.75162003214</v>
      </c>
    </row>
    <row r="93" spans="1:16">
      <c r="A93" s="2">
        <v>0.000383044</v>
      </c>
      <c r="B93">
        <v>0.00115</v>
      </c>
      <c r="C93">
        <v>0.0046</v>
      </c>
      <c r="D93">
        <v>0.0207</v>
      </c>
      <c r="E93" s="2">
        <v>0.000539498</v>
      </c>
      <c r="F93">
        <v>0.00176</v>
      </c>
      <c r="G93">
        <v>0.00398</v>
      </c>
      <c r="H93">
        <v>0</v>
      </c>
      <c r="I93">
        <v>0.0027</v>
      </c>
      <c r="J93">
        <v>0.00216</v>
      </c>
      <c r="K93">
        <f t="shared" si="7"/>
        <v>0.0037972542</v>
      </c>
      <c r="L93">
        <f t="shared" si="8"/>
        <v>0.00612927842593567</v>
      </c>
      <c r="M93">
        <f t="shared" si="10"/>
        <v>0.00992653262593567</v>
      </c>
      <c r="N93">
        <f t="shared" si="9"/>
        <v>-0.00233202422593567</v>
      </c>
      <c r="O93">
        <v>0.91</v>
      </c>
      <c r="P93">
        <f t="shared" si="11"/>
        <v>3.08868656628</v>
      </c>
    </row>
    <row r="94" spans="1:16">
      <c r="A94">
        <v>0.00136</v>
      </c>
      <c r="B94">
        <v>0.0023</v>
      </c>
      <c r="C94">
        <v>0.00586</v>
      </c>
      <c r="D94">
        <v>0.02288</v>
      </c>
      <c r="E94">
        <v>0.00378</v>
      </c>
      <c r="F94">
        <v>0.00313</v>
      </c>
      <c r="G94">
        <v>0.00924</v>
      </c>
      <c r="H94">
        <v>0</v>
      </c>
      <c r="I94">
        <v>0.00479</v>
      </c>
      <c r="J94">
        <v>0.00658</v>
      </c>
      <c r="K94">
        <f t="shared" si="7"/>
        <v>0.005992</v>
      </c>
      <c r="L94">
        <f t="shared" si="8"/>
        <v>0.00651183845008458</v>
      </c>
      <c r="M94">
        <f t="shared" si="10"/>
        <v>0.0125038384500846</v>
      </c>
      <c r="N94">
        <f t="shared" si="9"/>
        <v>-0.000519838450084584</v>
      </c>
      <c r="O94">
        <v>0.92</v>
      </c>
      <c r="P94">
        <f t="shared" si="11"/>
        <v>4.8738928</v>
      </c>
    </row>
    <row r="95" spans="1:16">
      <c r="A95">
        <v>0.00772</v>
      </c>
      <c r="B95">
        <v>0.0023</v>
      </c>
      <c r="C95">
        <v>0.00857</v>
      </c>
      <c r="D95">
        <v>0.02705</v>
      </c>
      <c r="E95">
        <v>0.01025</v>
      </c>
      <c r="F95">
        <v>0.0055</v>
      </c>
      <c r="G95">
        <v>0.02116</v>
      </c>
      <c r="H95">
        <v>0</v>
      </c>
      <c r="I95">
        <v>0.01319</v>
      </c>
      <c r="J95">
        <v>0.01948</v>
      </c>
      <c r="K95">
        <f t="shared" si="7"/>
        <v>0.011522</v>
      </c>
      <c r="L95">
        <f t="shared" si="8"/>
        <v>0.00868571982560391</v>
      </c>
      <c r="M95">
        <f t="shared" si="10"/>
        <v>0.0202077198256039</v>
      </c>
      <c r="N95">
        <f t="shared" si="9"/>
        <v>0.00283628017439608</v>
      </c>
      <c r="O95">
        <v>0.93</v>
      </c>
      <c r="P95">
        <f t="shared" si="11"/>
        <v>9.3719948</v>
      </c>
    </row>
    <row r="96" spans="1:16">
      <c r="A96">
        <v>0.0261</v>
      </c>
      <c r="B96">
        <v>0.0115</v>
      </c>
      <c r="C96">
        <v>0.01683</v>
      </c>
      <c r="D96">
        <v>0.03835</v>
      </c>
      <c r="E96">
        <v>0.02805</v>
      </c>
      <c r="F96">
        <v>0.01134</v>
      </c>
      <c r="G96">
        <v>0.04184</v>
      </c>
      <c r="H96">
        <v>0</v>
      </c>
      <c r="I96">
        <v>0.03007</v>
      </c>
      <c r="J96">
        <v>0.03987</v>
      </c>
      <c r="K96">
        <f t="shared" si="7"/>
        <v>0.024395</v>
      </c>
      <c r="L96">
        <f t="shared" si="8"/>
        <v>0.0140478414712012</v>
      </c>
      <c r="M96">
        <f t="shared" si="10"/>
        <v>0.0384428414712012</v>
      </c>
      <c r="N96">
        <f t="shared" si="9"/>
        <v>0.0103471585287988</v>
      </c>
      <c r="O96">
        <v>0.94</v>
      </c>
      <c r="P96">
        <f t="shared" si="11"/>
        <v>19.842893</v>
      </c>
    </row>
    <row r="97" s="1" customFormat="1" spans="1:16">
      <c r="A97" s="1">
        <v>0.04303</v>
      </c>
      <c r="B97" s="1">
        <v>0.03721</v>
      </c>
      <c r="C97" s="1">
        <v>0.03217</v>
      </c>
      <c r="D97" s="1">
        <v>0.04672</v>
      </c>
      <c r="E97" s="1">
        <v>0.0383</v>
      </c>
      <c r="F97" s="1">
        <v>0.01647</v>
      </c>
      <c r="G97" s="1">
        <v>0.04677</v>
      </c>
      <c r="H97" s="1">
        <v>0</v>
      </c>
      <c r="I97" s="1">
        <v>0.04219</v>
      </c>
      <c r="J97" s="1">
        <v>0.03758</v>
      </c>
      <c r="K97" s="1">
        <f t="shared" si="7"/>
        <v>0.034044</v>
      </c>
      <c r="L97" s="1">
        <f t="shared" si="8"/>
        <v>0.0148388725238064</v>
      </c>
      <c r="M97" s="1">
        <f t="shared" si="10"/>
        <v>0.0488828725238064</v>
      </c>
      <c r="N97" s="1">
        <f t="shared" si="9"/>
        <v>0.0192051274761936</v>
      </c>
      <c r="O97" s="1">
        <v>0.95</v>
      </c>
      <c r="P97" s="1">
        <f t="shared" si="11"/>
        <v>27.6913896</v>
      </c>
    </row>
    <row r="98" spans="1:16">
      <c r="A98">
        <v>0.0383</v>
      </c>
      <c r="B98">
        <v>0.03696</v>
      </c>
      <c r="C98">
        <v>0.02752</v>
      </c>
      <c r="D98">
        <v>0.04473</v>
      </c>
      <c r="E98">
        <v>0.03399</v>
      </c>
      <c r="F98">
        <v>0.01857</v>
      </c>
      <c r="G98">
        <v>0.05203</v>
      </c>
      <c r="H98">
        <v>0</v>
      </c>
      <c r="I98">
        <v>0.02193</v>
      </c>
      <c r="J98">
        <v>0.03284</v>
      </c>
      <c r="K98">
        <f t="shared" ref="K98:K102" si="12">AVERAGE(A98:J98)</f>
        <v>0.030687</v>
      </c>
      <c r="L98">
        <f t="shared" si="8"/>
        <v>0.0146848811518665</v>
      </c>
      <c r="M98">
        <f t="shared" si="10"/>
        <v>0.0453718811518665</v>
      </c>
      <c r="N98">
        <f t="shared" si="9"/>
        <v>0.0160021188481335</v>
      </c>
      <c r="O98">
        <v>0.96</v>
      </c>
      <c r="P98">
        <f t="shared" si="11"/>
        <v>24.9608058</v>
      </c>
    </row>
    <row r="99" spans="1:16">
      <c r="A99">
        <v>0.02991</v>
      </c>
      <c r="B99">
        <v>0.04518</v>
      </c>
      <c r="C99">
        <v>0.02691</v>
      </c>
      <c r="D99">
        <v>0.02288</v>
      </c>
      <c r="E99">
        <v>0.03723</v>
      </c>
      <c r="F99">
        <v>0.01022</v>
      </c>
      <c r="G99">
        <v>0.03496</v>
      </c>
      <c r="H99">
        <v>0</v>
      </c>
      <c r="I99">
        <v>0.02179</v>
      </c>
      <c r="J99">
        <v>0.0148</v>
      </c>
      <c r="K99">
        <f t="shared" si="12"/>
        <v>0.024388</v>
      </c>
      <c r="L99">
        <f t="shared" si="8"/>
        <v>0.0135084523334261</v>
      </c>
      <c r="M99">
        <f t="shared" si="10"/>
        <v>0.0378964523334261</v>
      </c>
      <c r="N99">
        <f t="shared" si="9"/>
        <v>0.0108795476665739</v>
      </c>
      <c r="O99">
        <v>0.97</v>
      </c>
      <c r="P99">
        <f t="shared" si="11"/>
        <v>19.8371992</v>
      </c>
    </row>
    <row r="100" spans="1:16">
      <c r="A100">
        <v>0.0165</v>
      </c>
      <c r="B100">
        <v>0.03105</v>
      </c>
      <c r="C100">
        <v>0.02663</v>
      </c>
      <c r="D100">
        <v>0.01541</v>
      </c>
      <c r="E100">
        <v>0.02805</v>
      </c>
      <c r="F100">
        <v>0.00616</v>
      </c>
      <c r="G100">
        <v>0.01677</v>
      </c>
      <c r="H100">
        <v>0</v>
      </c>
      <c r="I100">
        <v>0.02092</v>
      </c>
      <c r="J100">
        <v>0.01025</v>
      </c>
      <c r="K100">
        <f t="shared" si="12"/>
        <v>0.017174</v>
      </c>
      <c r="L100">
        <f t="shared" si="8"/>
        <v>0.00990064330120916</v>
      </c>
      <c r="M100">
        <f t="shared" si="10"/>
        <v>0.0270746433012092</v>
      </c>
      <c r="N100">
        <f t="shared" si="9"/>
        <v>0.00727335669879084</v>
      </c>
      <c r="O100">
        <v>0.98</v>
      </c>
      <c r="P100">
        <f t="shared" si="11"/>
        <v>13.9693316</v>
      </c>
    </row>
    <row r="101" spans="1:16">
      <c r="A101">
        <v>0.0063</v>
      </c>
      <c r="B101">
        <v>0.01143</v>
      </c>
      <c r="C101">
        <v>0.01358</v>
      </c>
      <c r="D101">
        <v>0.01084</v>
      </c>
      <c r="E101">
        <v>0.00755</v>
      </c>
      <c r="F101">
        <v>0.00493</v>
      </c>
      <c r="G101">
        <v>0.00559</v>
      </c>
      <c r="H101">
        <v>0</v>
      </c>
      <c r="I101">
        <v>0.00711</v>
      </c>
      <c r="J101">
        <v>0.0021</v>
      </c>
      <c r="K101">
        <f t="shared" si="12"/>
        <v>0.006943</v>
      </c>
      <c r="L101">
        <f t="shared" si="8"/>
        <v>0.00418624745778099</v>
      </c>
      <c r="M101">
        <f t="shared" si="10"/>
        <v>0.011129247457781</v>
      </c>
      <c r="N101">
        <f t="shared" ref="N101" si="13">K101-L101</f>
        <v>0.00275675254221901</v>
      </c>
      <c r="O101">
        <v>0.99</v>
      </c>
      <c r="P101">
        <f t="shared" si="11"/>
        <v>5.6474362</v>
      </c>
    </row>
    <row r="102" spans="1:16">
      <c r="A102">
        <v>0</v>
      </c>
      <c r="B102">
        <v>0.00115</v>
      </c>
      <c r="C102" s="2">
        <v>0.000919123</v>
      </c>
      <c r="D102">
        <v>0.0023</v>
      </c>
      <c r="E102">
        <v>0</v>
      </c>
      <c r="F102" s="2">
        <v>0.000612749</v>
      </c>
      <c r="G102">
        <v>0</v>
      </c>
      <c r="H102">
        <v>0</v>
      </c>
      <c r="I102">
        <v>0</v>
      </c>
      <c r="J102">
        <v>0</v>
      </c>
      <c r="K102">
        <f t="shared" si="12"/>
        <v>0.0004981872</v>
      </c>
      <c r="L102">
        <f t="shared" si="8"/>
        <v>0.000771063015416711</v>
      </c>
      <c r="M102">
        <f t="shared" si="10"/>
        <v>0.00126925021541671</v>
      </c>
      <c r="N102">
        <v>0</v>
      </c>
      <c r="O102">
        <v>1</v>
      </c>
      <c r="P102">
        <f t="shared" si="11"/>
        <v>0.40522546848</v>
      </c>
    </row>
    <row r="103" spans="1:1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</row>
    <row r="104" spans="1:1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</row>
    <row r="105" spans="1:1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</row>
    <row r="106" spans="1:1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</row>
    <row r="107" spans="1:1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</row>
    <row r="108" spans="1:1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</row>
    <row r="109" spans="1:1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</row>
    <row r="110" spans="1:1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</row>
    <row r="111" spans="1:1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</row>
    <row r="112" spans="1:1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</row>
    <row r="113" spans="1:1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</row>
    <row r="114" spans="1:1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</row>
    <row r="115" spans="1:1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</row>
    <row r="116" spans="1:1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</row>
    <row r="117" spans="1:1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</row>
    <row r="118" spans="1:1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</row>
    <row r="119" spans="1:1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</row>
    <row r="120" spans="1:1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</row>
    <row r="121" spans="1:1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</row>
    <row r="122" spans="1:1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</row>
    <row r="123" spans="1:1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</row>
  </sheetData>
  <pageMargins left="0.699305555555556" right="0.699305555555556" top="0.75" bottom="0.75" header="0.3" footer="0.3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125"/>
  <sheetViews>
    <sheetView topLeftCell="G1" workbookViewId="0">
      <selection activeCell="N12" sqref="N12"/>
    </sheetView>
  </sheetViews>
  <sheetFormatPr defaultColWidth="9" defaultRowHeight="13.5"/>
  <cols>
    <col min="1" max="1" width="9.375"/>
    <col min="11" max="11" width="9.375"/>
    <col min="12" max="12" width="12.625"/>
  </cols>
  <sheetData>
    <row r="1" spans="1:15">
      <c r="A1">
        <v>10</v>
      </c>
      <c r="B1">
        <v>9</v>
      </c>
      <c r="C1">
        <v>8</v>
      </c>
      <c r="D1">
        <v>7</v>
      </c>
      <c r="E1">
        <v>6</v>
      </c>
      <c r="F1">
        <v>5</v>
      </c>
      <c r="G1">
        <v>4</v>
      </c>
      <c r="H1">
        <v>3</v>
      </c>
      <c r="I1">
        <v>2</v>
      </c>
      <c r="J1">
        <v>1</v>
      </c>
      <c r="K1" t="s">
        <v>0</v>
      </c>
      <c r="L1" t="s">
        <v>1</v>
      </c>
      <c r="M1" t="s">
        <v>2</v>
      </c>
      <c r="N1" t="s">
        <v>3</v>
      </c>
      <c r="O1" t="s">
        <v>4</v>
      </c>
    </row>
    <row r="2" spans="1:16">
      <c r="A2">
        <v>0.00216</v>
      </c>
      <c r="B2">
        <v>0.00288</v>
      </c>
      <c r="C2">
        <v>0</v>
      </c>
      <c r="D2">
        <v>0</v>
      </c>
      <c r="E2">
        <v>0</v>
      </c>
      <c r="F2">
        <v>0</v>
      </c>
      <c r="G2">
        <v>0.0027</v>
      </c>
      <c r="H2">
        <v>0</v>
      </c>
      <c r="I2">
        <v>0</v>
      </c>
      <c r="J2">
        <v>0</v>
      </c>
      <c r="K2">
        <f t="shared" ref="K2:K33" si="0">AVERAGE(A2:J2)</f>
        <v>0.000774</v>
      </c>
      <c r="L2">
        <f t="shared" ref="L2:L16" si="1">STDEV(A2:J2)</f>
        <v>0.00125871362906739</v>
      </c>
      <c r="M2">
        <f>K2+L2</f>
        <v>0.00203271362906739</v>
      </c>
      <c r="N2">
        <v>0</v>
      </c>
      <c r="O2">
        <v>0</v>
      </c>
      <c r="P2">
        <f>K2*9.8*83</f>
        <v>0.6295716</v>
      </c>
    </row>
    <row r="3" spans="1:16">
      <c r="A3">
        <v>0.00843</v>
      </c>
      <c r="B3">
        <v>0.01236</v>
      </c>
      <c r="C3">
        <v>0.00246</v>
      </c>
      <c r="D3">
        <v>0.01078</v>
      </c>
      <c r="E3">
        <v>0.00701</v>
      </c>
      <c r="F3">
        <v>0.00406</v>
      </c>
      <c r="G3">
        <v>0.01146</v>
      </c>
      <c r="H3">
        <v>0.00715</v>
      </c>
      <c r="I3">
        <v>0.00809</v>
      </c>
      <c r="J3">
        <v>0.01343</v>
      </c>
      <c r="K3">
        <f t="shared" si="0"/>
        <v>0.008523</v>
      </c>
      <c r="L3">
        <f t="shared" si="1"/>
        <v>0.00355230770063631</v>
      </c>
      <c r="M3">
        <f t="shared" ref="M3:M16" si="2">K3+L3</f>
        <v>0.0120753077006363</v>
      </c>
      <c r="N3">
        <f t="shared" ref="N3:N16" si="3">K3-L3</f>
        <v>0.00497069229936369</v>
      </c>
      <c r="O3">
        <v>0.01</v>
      </c>
      <c r="P3">
        <f t="shared" ref="P3:P66" si="4">K3*9.8*83</f>
        <v>6.9326082</v>
      </c>
    </row>
    <row r="4" spans="1:16">
      <c r="A4">
        <v>0.01588</v>
      </c>
      <c r="B4">
        <v>0.02104</v>
      </c>
      <c r="C4">
        <v>0.00754</v>
      </c>
      <c r="D4">
        <v>0.02156</v>
      </c>
      <c r="E4">
        <v>0.01457</v>
      </c>
      <c r="F4">
        <v>0.00836</v>
      </c>
      <c r="G4">
        <v>0.02195</v>
      </c>
      <c r="H4">
        <v>0.01868</v>
      </c>
      <c r="I4">
        <v>0.01405</v>
      </c>
      <c r="J4">
        <v>0.034</v>
      </c>
      <c r="K4">
        <f t="shared" si="0"/>
        <v>0.017763</v>
      </c>
      <c r="L4">
        <f t="shared" si="1"/>
        <v>0.00765667036714466</v>
      </c>
      <c r="M4">
        <f t="shared" si="2"/>
        <v>0.0254196703671447</v>
      </c>
      <c r="N4">
        <f t="shared" si="3"/>
        <v>0.0101063296328553</v>
      </c>
      <c r="O4">
        <v>0.02</v>
      </c>
      <c r="P4">
        <f t="shared" si="4"/>
        <v>14.4484242</v>
      </c>
    </row>
    <row r="5" spans="1:16">
      <c r="A5">
        <v>0.02783</v>
      </c>
      <c r="B5">
        <v>0.03634</v>
      </c>
      <c r="C5">
        <v>0.01923</v>
      </c>
      <c r="D5">
        <v>0.04151</v>
      </c>
      <c r="E5">
        <v>0.03399</v>
      </c>
      <c r="F5">
        <v>0.01915</v>
      </c>
      <c r="G5">
        <v>0.03683</v>
      </c>
      <c r="H5">
        <v>0.04454</v>
      </c>
      <c r="I5">
        <v>0.02329</v>
      </c>
      <c r="J5">
        <v>0.06048</v>
      </c>
      <c r="K5">
        <f t="shared" si="0"/>
        <v>0.034319</v>
      </c>
      <c r="L5">
        <f t="shared" si="1"/>
        <v>0.0127914793254468</v>
      </c>
      <c r="M5">
        <f t="shared" si="2"/>
        <v>0.0471104793254468</v>
      </c>
      <c r="N5">
        <f t="shared" si="3"/>
        <v>0.0215275206745532</v>
      </c>
      <c r="O5">
        <v>0.03</v>
      </c>
      <c r="P5">
        <f t="shared" si="4"/>
        <v>27.9150746</v>
      </c>
    </row>
    <row r="6" spans="1:16">
      <c r="A6">
        <v>0.03761</v>
      </c>
      <c r="B6">
        <v>0.05138</v>
      </c>
      <c r="C6">
        <v>0.03391</v>
      </c>
      <c r="D6">
        <v>0.05796</v>
      </c>
      <c r="E6">
        <v>0.04478</v>
      </c>
      <c r="F6">
        <v>0.03376</v>
      </c>
      <c r="G6">
        <v>0.0535</v>
      </c>
      <c r="H6">
        <v>0.06757</v>
      </c>
      <c r="I6">
        <v>0.03243</v>
      </c>
      <c r="J6">
        <v>0.08913</v>
      </c>
      <c r="K6">
        <f t="shared" si="0"/>
        <v>0.050203</v>
      </c>
      <c r="L6">
        <f t="shared" si="1"/>
        <v>0.0180402537860937</v>
      </c>
      <c r="M6">
        <f t="shared" si="2"/>
        <v>0.0682432537860937</v>
      </c>
      <c r="N6">
        <f t="shared" si="3"/>
        <v>0.0321627462139063</v>
      </c>
      <c r="O6">
        <v>0.04</v>
      </c>
      <c r="P6">
        <f t="shared" si="4"/>
        <v>40.8351202</v>
      </c>
    </row>
    <row r="7" spans="1:16">
      <c r="A7">
        <v>0.04386</v>
      </c>
      <c r="B7">
        <v>0.06561</v>
      </c>
      <c r="C7">
        <v>0.05129</v>
      </c>
      <c r="D7">
        <v>0.07604</v>
      </c>
      <c r="E7">
        <v>0.05827</v>
      </c>
      <c r="F7">
        <v>0.04979</v>
      </c>
      <c r="G7">
        <v>0.07046</v>
      </c>
      <c r="H7">
        <v>0.09209</v>
      </c>
      <c r="I7">
        <v>0.04203</v>
      </c>
      <c r="J7">
        <v>0.11141</v>
      </c>
      <c r="K7">
        <f t="shared" si="0"/>
        <v>0.066085</v>
      </c>
      <c r="L7">
        <f t="shared" si="1"/>
        <v>0.0222789657898805</v>
      </c>
      <c r="M7">
        <f t="shared" si="2"/>
        <v>0.0883639657898805</v>
      </c>
      <c r="N7">
        <f t="shared" si="3"/>
        <v>0.0438060342101195</v>
      </c>
      <c r="O7">
        <v>0.05</v>
      </c>
      <c r="P7">
        <f t="shared" si="4"/>
        <v>53.753539</v>
      </c>
    </row>
    <row r="8" spans="1:16">
      <c r="A8">
        <v>0.05389</v>
      </c>
      <c r="B8">
        <v>0.0822</v>
      </c>
      <c r="C8">
        <v>0.06903</v>
      </c>
      <c r="D8">
        <v>0.09631</v>
      </c>
      <c r="E8">
        <v>0.07067</v>
      </c>
      <c r="F8">
        <v>0.0716</v>
      </c>
      <c r="G8">
        <v>0.09115</v>
      </c>
      <c r="H8">
        <v>0.11432</v>
      </c>
      <c r="I8">
        <v>0.05851</v>
      </c>
      <c r="J8">
        <v>0.13792</v>
      </c>
      <c r="K8">
        <f t="shared" si="0"/>
        <v>0.08456</v>
      </c>
      <c r="L8">
        <f t="shared" si="1"/>
        <v>0.0261222200009451</v>
      </c>
      <c r="M8">
        <f t="shared" si="2"/>
        <v>0.110682220000945</v>
      </c>
      <c r="N8">
        <f t="shared" si="3"/>
        <v>0.0584377799990549</v>
      </c>
      <c r="O8">
        <v>0.06</v>
      </c>
      <c r="P8">
        <f t="shared" si="4"/>
        <v>68.781104</v>
      </c>
    </row>
    <row r="9" spans="1:16">
      <c r="A9">
        <v>0.06927</v>
      </c>
      <c r="B9">
        <v>0.10821</v>
      </c>
      <c r="C9">
        <v>0.09142</v>
      </c>
      <c r="D9">
        <v>0.11888</v>
      </c>
      <c r="E9">
        <v>0.09171</v>
      </c>
      <c r="F9">
        <v>0.09275</v>
      </c>
      <c r="G9">
        <v>0.11891</v>
      </c>
      <c r="H9">
        <v>0.14477</v>
      </c>
      <c r="I9">
        <v>0.07961</v>
      </c>
      <c r="J9">
        <v>0.16762</v>
      </c>
      <c r="K9">
        <f t="shared" si="0"/>
        <v>0.108315</v>
      </c>
      <c r="L9">
        <f t="shared" si="1"/>
        <v>0.0302248235910668</v>
      </c>
      <c r="M9">
        <f t="shared" si="2"/>
        <v>0.138539823591067</v>
      </c>
      <c r="N9">
        <f t="shared" si="3"/>
        <v>0.0780901764089331</v>
      </c>
      <c r="O9">
        <v>0.07</v>
      </c>
      <c r="P9">
        <f t="shared" si="4"/>
        <v>88.103421</v>
      </c>
    </row>
    <row r="10" spans="1:16">
      <c r="A10">
        <v>0.09154</v>
      </c>
      <c r="B10">
        <v>0.13301</v>
      </c>
      <c r="C10">
        <v>0.10419</v>
      </c>
      <c r="D10">
        <v>0.14099</v>
      </c>
      <c r="E10">
        <v>0.11329</v>
      </c>
      <c r="F10">
        <v>0.11765</v>
      </c>
      <c r="G10">
        <v>0.14495</v>
      </c>
      <c r="H10">
        <v>0.17443</v>
      </c>
      <c r="I10">
        <v>0.09834</v>
      </c>
      <c r="J10">
        <v>0.20264</v>
      </c>
      <c r="K10">
        <f t="shared" si="0"/>
        <v>0.132103</v>
      </c>
      <c r="L10">
        <f t="shared" si="1"/>
        <v>0.0351807096921657</v>
      </c>
      <c r="M10">
        <f t="shared" si="2"/>
        <v>0.167283709692166</v>
      </c>
      <c r="N10">
        <f t="shared" si="3"/>
        <v>0.0969222903078343</v>
      </c>
      <c r="O10">
        <v>0.08</v>
      </c>
      <c r="P10">
        <f t="shared" si="4"/>
        <v>107.4525802</v>
      </c>
    </row>
    <row r="11" spans="1:16">
      <c r="A11">
        <v>0.11571</v>
      </c>
      <c r="B11">
        <v>0.15551</v>
      </c>
      <c r="C11">
        <v>0.11827</v>
      </c>
      <c r="D11">
        <v>0.16281</v>
      </c>
      <c r="E11">
        <v>0.13218</v>
      </c>
      <c r="F11">
        <v>0.14073</v>
      </c>
      <c r="G11">
        <v>0.16941</v>
      </c>
      <c r="H11">
        <v>0.20082</v>
      </c>
      <c r="I11">
        <v>0.11475</v>
      </c>
      <c r="J11">
        <v>0.22498</v>
      </c>
      <c r="K11">
        <f t="shared" si="0"/>
        <v>0.153517</v>
      </c>
      <c r="L11">
        <f t="shared" si="1"/>
        <v>0.0372392102344946</v>
      </c>
      <c r="M11">
        <f t="shared" si="2"/>
        <v>0.190756210234495</v>
      </c>
      <c r="N11">
        <f t="shared" si="3"/>
        <v>0.116277789765505</v>
      </c>
      <c r="O11">
        <v>0.09</v>
      </c>
      <c r="P11">
        <f t="shared" si="4"/>
        <v>124.8707278</v>
      </c>
    </row>
    <row r="12" spans="1:16">
      <c r="A12">
        <v>0.1346</v>
      </c>
      <c r="B12">
        <v>0.17246</v>
      </c>
      <c r="C12">
        <v>0.12911</v>
      </c>
      <c r="D12">
        <v>0.17968</v>
      </c>
      <c r="E12">
        <v>0.14836</v>
      </c>
      <c r="F12">
        <v>0.1584</v>
      </c>
      <c r="G12">
        <v>0.18613</v>
      </c>
      <c r="H12">
        <v>0.23177</v>
      </c>
      <c r="I12">
        <v>0.13245</v>
      </c>
      <c r="J12">
        <v>0.24736</v>
      </c>
      <c r="K12">
        <f t="shared" si="0"/>
        <v>0.172032</v>
      </c>
      <c r="L12">
        <f t="shared" si="1"/>
        <v>0.0409019795228653</v>
      </c>
      <c r="M12">
        <f t="shared" si="2"/>
        <v>0.212933979522865</v>
      </c>
      <c r="N12">
        <f t="shared" si="3"/>
        <v>0.131130020477135</v>
      </c>
      <c r="O12">
        <v>0.1</v>
      </c>
      <c r="P12">
        <f t="shared" si="4"/>
        <v>139.9308288</v>
      </c>
    </row>
    <row r="13" spans="1:16">
      <c r="A13">
        <v>0.15357</v>
      </c>
      <c r="B13">
        <v>0.18921</v>
      </c>
      <c r="C13">
        <v>0.14555</v>
      </c>
      <c r="D13">
        <v>0.19604</v>
      </c>
      <c r="E13">
        <v>0.16401</v>
      </c>
      <c r="F13">
        <v>0.17373</v>
      </c>
      <c r="G13">
        <v>0.19745</v>
      </c>
      <c r="H13">
        <v>0.25647</v>
      </c>
      <c r="I13">
        <v>0.14598</v>
      </c>
      <c r="J13">
        <v>0.26256</v>
      </c>
      <c r="K13">
        <f t="shared" si="0"/>
        <v>0.188457</v>
      </c>
      <c r="L13">
        <f t="shared" si="1"/>
        <v>0.0420752170523219</v>
      </c>
      <c r="M13">
        <f t="shared" si="2"/>
        <v>0.230532217052322</v>
      </c>
      <c r="N13">
        <f t="shared" si="3"/>
        <v>0.146381782947678</v>
      </c>
      <c r="O13">
        <v>0.11</v>
      </c>
      <c r="P13">
        <f t="shared" si="4"/>
        <v>153.2909238</v>
      </c>
    </row>
    <row r="14" spans="1:16">
      <c r="A14">
        <v>0.16714</v>
      </c>
      <c r="B14">
        <v>0.20667</v>
      </c>
      <c r="C14">
        <v>0.15438</v>
      </c>
      <c r="D14">
        <v>0.20964</v>
      </c>
      <c r="E14">
        <v>0.17696</v>
      </c>
      <c r="F14">
        <v>0.18818</v>
      </c>
      <c r="G14">
        <v>0.2074</v>
      </c>
      <c r="H14">
        <v>0.27773</v>
      </c>
      <c r="I14">
        <v>0.15335</v>
      </c>
      <c r="J14">
        <v>0.2754</v>
      </c>
      <c r="K14">
        <f t="shared" si="0"/>
        <v>0.201685</v>
      </c>
      <c r="L14">
        <f t="shared" si="1"/>
        <v>0.0445952658797869</v>
      </c>
      <c r="M14">
        <f t="shared" si="2"/>
        <v>0.246280265879787</v>
      </c>
      <c r="N14">
        <f t="shared" si="3"/>
        <v>0.157089734120213</v>
      </c>
      <c r="O14">
        <v>0.12</v>
      </c>
      <c r="P14">
        <f t="shared" si="4"/>
        <v>164.050579</v>
      </c>
    </row>
    <row r="15" spans="1:16">
      <c r="A15">
        <v>0.17924</v>
      </c>
      <c r="B15">
        <v>0.22143</v>
      </c>
      <c r="C15">
        <v>0.16162</v>
      </c>
      <c r="D15">
        <v>0.21683</v>
      </c>
      <c r="E15">
        <v>0.19152</v>
      </c>
      <c r="F15">
        <v>0.20224</v>
      </c>
      <c r="G15">
        <v>0.21617</v>
      </c>
      <c r="H15">
        <v>0.2934</v>
      </c>
      <c r="I15">
        <v>0.16392</v>
      </c>
      <c r="J15">
        <v>0.2846</v>
      </c>
      <c r="K15">
        <f t="shared" si="0"/>
        <v>0.213097</v>
      </c>
      <c r="L15">
        <f t="shared" si="1"/>
        <v>0.0452794594220774</v>
      </c>
      <c r="M15">
        <f t="shared" si="2"/>
        <v>0.258376459422077</v>
      </c>
      <c r="N15">
        <f t="shared" si="3"/>
        <v>0.167817540577923</v>
      </c>
      <c r="O15">
        <v>0.13</v>
      </c>
      <c r="P15">
        <f t="shared" si="4"/>
        <v>173.3330998</v>
      </c>
    </row>
    <row r="16" spans="1:16">
      <c r="A16">
        <v>0.19082</v>
      </c>
      <c r="B16">
        <v>0.23296</v>
      </c>
      <c r="C16">
        <v>0.16735</v>
      </c>
      <c r="D16">
        <v>0.22402</v>
      </c>
      <c r="E16">
        <v>0.19854</v>
      </c>
      <c r="F16">
        <v>0.2133</v>
      </c>
      <c r="G16">
        <v>0.2221</v>
      </c>
      <c r="H16">
        <v>0.30573</v>
      </c>
      <c r="I16">
        <v>0.17314</v>
      </c>
      <c r="J16">
        <v>0.2887</v>
      </c>
      <c r="K16">
        <f t="shared" si="0"/>
        <v>0.221666</v>
      </c>
      <c r="L16">
        <f t="shared" si="1"/>
        <v>0.0454054272820625</v>
      </c>
      <c r="M16">
        <f t="shared" si="2"/>
        <v>0.267071427282063</v>
      </c>
      <c r="N16">
        <f t="shared" si="3"/>
        <v>0.176260572717937</v>
      </c>
      <c r="O16">
        <v>0.14</v>
      </c>
      <c r="P16">
        <f t="shared" si="4"/>
        <v>180.3031244</v>
      </c>
    </row>
    <row r="17" spans="1:16">
      <c r="A17">
        <v>0.19697</v>
      </c>
      <c r="B17">
        <v>0.24287</v>
      </c>
      <c r="C17">
        <v>0.17329</v>
      </c>
      <c r="D17">
        <v>0.22885</v>
      </c>
      <c r="E17">
        <v>0.21094</v>
      </c>
      <c r="F17">
        <v>0.22427</v>
      </c>
      <c r="G17">
        <v>0.23279</v>
      </c>
      <c r="H17">
        <v>0.31612</v>
      </c>
      <c r="I17">
        <v>0.17963</v>
      </c>
      <c r="J17">
        <v>0.29729</v>
      </c>
      <c r="K17">
        <f t="shared" si="0"/>
        <v>0.230302</v>
      </c>
      <c r="L17">
        <f t="shared" ref="L17:L80" si="5">STDEV(A17:J17)</f>
        <v>0.0463785011975736</v>
      </c>
      <c r="M17">
        <f t="shared" ref="M17:M80" si="6">K17+L17</f>
        <v>0.276680501197574</v>
      </c>
      <c r="N17">
        <f t="shared" ref="N17:N78" si="7">K17-L17</f>
        <v>0.183923498802426</v>
      </c>
      <c r="O17">
        <v>0.15</v>
      </c>
      <c r="P17">
        <f t="shared" si="4"/>
        <v>187.3276468</v>
      </c>
    </row>
    <row r="18" spans="1:16">
      <c r="A18">
        <v>0.20982</v>
      </c>
      <c r="B18">
        <v>0.25155</v>
      </c>
      <c r="C18">
        <v>0.18041</v>
      </c>
      <c r="D18">
        <v>0.23034</v>
      </c>
      <c r="E18">
        <v>0.22227</v>
      </c>
      <c r="F18">
        <v>0.23383</v>
      </c>
      <c r="G18">
        <v>0.23783</v>
      </c>
      <c r="H18">
        <v>0.3251</v>
      </c>
      <c r="I18">
        <v>0.18714</v>
      </c>
      <c r="J18">
        <v>0.30085</v>
      </c>
      <c r="K18">
        <f t="shared" si="0"/>
        <v>0.237914</v>
      </c>
      <c r="L18">
        <f t="shared" si="5"/>
        <v>0.0456326484487197</v>
      </c>
      <c r="M18">
        <f t="shared" si="6"/>
        <v>0.28354664844872</v>
      </c>
      <c r="N18">
        <f t="shared" si="7"/>
        <v>0.19228135155128</v>
      </c>
      <c r="O18">
        <v>0.16</v>
      </c>
      <c r="P18">
        <f t="shared" si="4"/>
        <v>193.5192476</v>
      </c>
    </row>
    <row r="19" spans="1:16">
      <c r="A19">
        <v>0.21302</v>
      </c>
      <c r="B19">
        <v>0.25612</v>
      </c>
      <c r="C19">
        <v>0.18329</v>
      </c>
      <c r="D19">
        <v>0.2323</v>
      </c>
      <c r="E19">
        <v>0.23252</v>
      </c>
      <c r="F19">
        <v>0.2425</v>
      </c>
      <c r="G19">
        <v>0.24225</v>
      </c>
      <c r="H19">
        <v>0.33549</v>
      </c>
      <c r="I19">
        <v>0.19391</v>
      </c>
      <c r="J19">
        <v>0.30501</v>
      </c>
      <c r="K19">
        <f t="shared" si="0"/>
        <v>0.243641</v>
      </c>
      <c r="L19">
        <f t="shared" si="5"/>
        <v>0.0467460174061206</v>
      </c>
      <c r="M19">
        <f t="shared" si="6"/>
        <v>0.290387017406121</v>
      </c>
      <c r="N19">
        <f t="shared" si="7"/>
        <v>0.196894982593879</v>
      </c>
      <c r="O19">
        <v>0.17</v>
      </c>
      <c r="P19">
        <f t="shared" si="4"/>
        <v>198.1775894</v>
      </c>
    </row>
    <row r="20" spans="1:16">
      <c r="A20">
        <v>0.22227</v>
      </c>
      <c r="B20">
        <v>0.2629</v>
      </c>
      <c r="C20">
        <v>0.18598</v>
      </c>
      <c r="D20">
        <v>0.23753</v>
      </c>
      <c r="E20">
        <v>0.24008</v>
      </c>
      <c r="F20">
        <v>0.24921</v>
      </c>
      <c r="G20">
        <v>0.24519</v>
      </c>
      <c r="H20">
        <v>0.34074</v>
      </c>
      <c r="I20">
        <v>0.19926</v>
      </c>
      <c r="J20">
        <v>0.30682</v>
      </c>
      <c r="K20">
        <f t="shared" si="0"/>
        <v>0.248998</v>
      </c>
      <c r="L20">
        <f t="shared" si="5"/>
        <v>0.046354142041941</v>
      </c>
      <c r="M20">
        <f t="shared" si="6"/>
        <v>0.295352142041941</v>
      </c>
      <c r="N20">
        <f t="shared" si="7"/>
        <v>0.202643857958059</v>
      </c>
      <c r="O20">
        <v>0.18</v>
      </c>
      <c r="P20">
        <f t="shared" si="4"/>
        <v>202.5349732</v>
      </c>
    </row>
    <row r="21" spans="1:16">
      <c r="A21">
        <v>0.22398</v>
      </c>
      <c r="B21">
        <v>0.26511</v>
      </c>
      <c r="C21">
        <v>0.18801</v>
      </c>
      <c r="D21">
        <v>0.23474</v>
      </c>
      <c r="E21">
        <v>0.24223</v>
      </c>
      <c r="F21">
        <v>0.25421</v>
      </c>
      <c r="G21">
        <v>0.24755</v>
      </c>
      <c r="H21">
        <v>0.34524</v>
      </c>
      <c r="I21">
        <v>0.20231</v>
      </c>
      <c r="J21">
        <v>0.31223</v>
      </c>
      <c r="K21">
        <f t="shared" si="0"/>
        <v>0.251561</v>
      </c>
      <c r="L21">
        <f t="shared" si="5"/>
        <v>0.0474438604973171</v>
      </c>
      <c r="M21">
        <f t="shared" si="6"/>
        <v>0.299004860497317</v>
      </c>
      <c r="N21">
        <f t="shared" si="7"/>
        <v>0.204117139502683</v>
      </c>
      <c r="O21">
        <v>0.19</v>
      </c>
      <c r="P21">
        <f t="shared" si="4"/>
        <v>204.6197174</v>
      </c>
    </row>
    <row r="22" spans="1:16">
      <c r="A22">
        <v>0.22486</v>
      </c>
      <c r="B22">
        <v>0.26635</v>
      </c>
      <c r="C22">
        <v>0.1894</v>
      </c>
      <c r="D22">
        <v>0.23747</v>
      </c>
      <c r="E22">
        <v>0.24223</v>
      </c>
      <c r="F22">
        <v>0.25582</v>
      </c>
      <c r="G22">
        <v>0.24612</v>
      </c>
      <c r="H22">
        <v>0.35283</v>
      </c>
      <c r="I22">
        <v>0.2021</v>
      </c>
      <c r="J22">
        <v>0.31118</v>
      </c>
      <c r="K22">
        <f t="shared" si="0"/>
        <v>0.252836</v>
      </c>
      <c r="L22">
        <f t="shared" si="5"/>
        <v>0.0487271143318698</v>
      </c>
      <c r="M22">
        <f t="shared" si="6"/>
        <v>0.30156311433187</v>
      </c>
      <c r="N22">
        <f t="shared" si="7"/>
        <v>0.20410888566813</v>
      </c>
      <c r="O22">
        <v>0.2</v>
      </c>
      <c r="P22">
        <f t="shared" si="4"/>
        <v>205.6568024</v>
      </c>
    </row>
    <row r="23" spans="1:16">
      <c r="A23">
        <v>0.232</v>
      </c>
      <c r="B23">
        <v>0.26708</v>
      </c>
      <c r="C23">
        <v>0.19085</v>
      </c>
      <c r="D23">
        <v>0.23526</v>
      </c>
      <c r="E23">
        <v>0.24439</v>
      </c>
      <c r="F23">
        <v>0.25919</v>
      </c>
      <c r="G23">
        <v>0.24723</v>
      </c>
      <c r="H23">
        <v>0.35175</v>
      </c>
      <c r="I23">
        <v>0.20914</v>
      </c>
      <c r="J23">
        <v>0.3113</v>
      </c>
      <c r="K23">
        <f t="shared" si="0"/>
        <v>0.254819</v>
      </c>
      <c r="L23">
        <f t="shared" si="5"/>
        <v>0.0471444377419012</v>
      </c>
      <c r="M23">
        <f t="shared" si="6"/>
        <v>0.301963437741901</v>
      </c>
      <c r="N23">
        <f t="shared" si="7"/>
        <v>0.207674562258099</v>
      </c>
      <c r="O23">
        <v>0.21</v>
      </c>
      <c r="P23">
        <f t="shared" si="4"/>
        <v>207.2697746</v>
      </c>
    </row>
    <row r="24" s="1" customFormat="1" spans="1:16">
      <c r="A24" s="1">
        <v>0.23174</v>
      </c>
      <c r="B24" s="1">
        <v>0.26788</v>
      </c>
      <c r="C24" s="1">
        <v>0.19169</v>
      </c>
      <c r="D24" s="1">
        <v>0.23299</v>
      </c>
      <c r="E24" s="1">
        <v>0.24547</v>
      </c>
      <c r="F24" s="1">
        <v>0.25879</v>
      </c>
      <c r="G24" s="1">
        <v>0.24981</v>
      </c>
      <c r="H24" s="1">
        <v>0.35733</v>
      </c>
      <c r="I24" s="1">
        <v>0.20963</v>
      </c>
      <c r="J24" s="1">
        <v>0.30863</v>
      </c>
      <c r="K24" s="1">
        <f t="shared" si="0"/>
        <v>0.255396</v>
      </c>
      <c r="L24" s="1">
        <f t="shared" si="5"/>
        <v>0.0480001317590784</v>
      </c>
      <c r="M24" s="1">
        <f t="shared" si="6"/>
        <v>0.303396131759078</v>
      </c>
      <c r="N24" s="1">
        <f t="shared" si="7"/>
        <v>0.207395868240922</v>
      </c>
      <c r="O24" s="1">
        <v>0.22</v>
      </c>
      <c r="P24" s="1">
        <f t="shared" si="4"/>
        <v>207.7391064</v>
      </c>
    </row>
    <row r="25" spans="1:16">
      <c r="A25">
        <v>0.23071</v>
      </c>
      <c r="B25">
        <v>0.26945</v>
      </c>
      <c r="C25">
        <v>0.19148</v>
      </c>
      <c r="D25">
        <v>0.22985</v>
      </c>
      <c r="E25">
        <v>0.24547</v>
      </c>
      <c r="F25">
        <v>0.26004</v>
      </c>
      <c r="G25">
        <v>0.24601</v>
      </c>
      <c r="H25">
        <v>0.35841</v>
      </c>
      <c r="I25">
        <v>0.21094</v>
      </c>
      <c r="J25">
        <v>0.30959</v>
      </c>
      <c r="K25">
        <f t="shared" si="0"/>
        <v>0.255195</v>
      </c>
      <c r="L25">
        <f t="shared" si="5"/>
        <v>0.0486229959884095</v>
      </c>
      <c r="M25">
        <f t="shared" si="6"/>
        <v>0.30381799598841</v>
      </c>
      <c r="N25">
        <f t="shared" si="7"/>
        <v>0.20657200401159</v>
      </c>
      <c r="O25">
        <v>0.23</v>
      </c>
      <c r="P25">
        <f t="shared" si="4"/>
        <v>207.575613</v>
      </c>
    </row>
    <row r="26" spans="1:16">
      <c r="A26">
        <v>0.22929</v>
      </c>
      <c r="B26">
        <v>0.26607</v>
      </c>
      <c r="C26">
        <v>0.19332</v>
      </c>
      <c r="D26">
        <v>0.23046</v>
      </c>
      <c r="E26">
        <v>0.24547</v>
      </c>
      <c r="F26">
        <v>0.26262</v>
      </c>
      <c r="G26">
        <v>0.24392</v>
      </c>
      <c r="H26">
        <v>0.35987</v>
      </c>
      <c r="I26">
        <v>0.21006</v>
      </c>
      <c r="J26">
        <v>0.30864</v>
      </c>
      <c r="K26">
        <f t="shared" si="0"/>
        <v>0.254972</v>
      </c>
      <c r="L26">
        <f t="shared" si="5"/>
        <v>0.0487127600896886</v>
      </c>
      <c r="M26">
        <f t="shared" si="6"/>
        <v>0.303684760089689</v>
      </c>
      <c r="N26">
        <f t="shared" si="7"/>
        <v>0.206259239910311</v>
      </c>
      <c r="O26">
        <v>0.24</v>
      </c>
      <c r="P26">
        <f t="shared" si="4"/>
        <v>207.3942248</v>
      </c>
    </row>
    <row r="27" spans="1:16">
      <c r="A27">
        <v>0.22848</v>
      </c>
      <c r="B27">
        <v>0.26352</v>
      </c>
      <c r="C27">
        <v>0.19072</v>
      </c>
      <c r="D27">
        <v>0.22482</v>
      </c>
      <c r="E27">
        <v>0.24385</v>
      </c>
      <c r="F27">
        <v>0.26111</v>
      </c>
      <c r="G27">
        <v>0.24116</v>
      </c>
      <c r="H27">
        <v>0.35836</v>
      </c>
      <c r="I27">
        <v>0.21148</v>
      </c>
      <c r="J27">
        <v>0.30805</v>
      </c>
      <c r="K27">
        <f t="shared" si="0"/>
        <v>0.253155</v>
      </c>
      <c r="L27">
        <f t="shared" si="5"/>
        <v>0.0489096605431324</v>
      </c>
      <c r="M27">
        <f t="shared" si="6"/>
        <v>0.302064660543132</v>
      </c>
      <c r="N27">
        <f t="shared" si="7"/>
        <v>0.204245339456868</v>
      </c>
      <c r="O27">
        <v>0.25</v>
      </c>
      <c r="P27">
        <f t="shared" si="4"/>
        <v>205.916277</v>
      </c>
    </row>
    <row r="28" spans="1:16">
      <c r="A28">
        <v>0.22545</v>
      </c>
      <c r="B28">
        <v>0.26097</v>
      </c>
      <c r="C28">
        <v>0.19162</v>
      </c>
      <c r="D28">
        <v>0.21999</v>
      </c>
      <c r="E28">
        <v>0.24601</v>
      </c>
      <c r="F28">
        <v>0.26011</v>
      </c>
      <c r="G28">
        <v>0.23904</v>
      </c>
      <c r="H28">
        <v>0.35877</v>
      </c>
      <c r="I28">
        <v>0.21256</v>
      </c>
      <c r="J28">
        <v>0.30646</v>
      </c>
      <c r="K28">
        <f t="shared" si="0"/>
        <v>0.252098</v>
      </c>
      <c r="L28">
        <f t="shared" si="5"/>
        <v>0.0490425028362587</v>
      </c>
      <c r="M28">
        <f t="shared" si="6"/>
        <v>0.301140502836259</v>
      </c>
      <c r="N28">
        <f t="shared" si="7"/>
        <v>0.203055497163741</v>
      </c>
      <c r="O28">
        <v>0.26</v>
      </c>
      <c r="P28">
        <f t="shared" si="4"/>
        <v>205.0565132</v>
      </c>
    </row>
    <row r="29" spans="1:16">
      <c r="A29">
        <v>0.22295</v>
      </c>
      <c r="B29">
        <v>0.25567</v>
      </c>
      <c r="C29">
        <v>0.19203</v>
      </c>
      <c r="D29">
        <v>0.21666</v>
      </c>
      <c r="E29">
        <v>0.24439</v>
      </c>
      <c r="F29">
        <v>0.25982</v>
      </c>
      <c r="G29">
        <v>0.23173</v>
      </c>
      <c r="H29">
        <v>0.35858</v>
      </c>
      <c r="I29">
        <v>0.2131</v>
      </c>
      <c r="J29">
        <v>0.30536</v>
      </c>
      <c r="K29">
        <f t="shared" si="0"/>
        <v>0.250029</v>
      </c>
      <c r="L29">
        <f t="shared" si="5"/>
        <v>0.0493441124372728</v>
      </c>
      <c r="M29">
        <f t="shared" si="6"/>
        <v>0.299373112437273</v>
      </c>
      <c r="N29">
        <f t="shared" si="7"/>
        <v>0.200684887562727</v>
      </c>
      <c r="O29">
        <v>0.27</v>
      </c>
      <c r="P29">
        <f t="shared" si="4"/>
        <v>203.3735886</v>
      </c>
    </row>
    <row r="30" spans="1:16">
      <c r="A30">
        <v>0.21867</v>
      </c>
      <c r="B30">
        <v>0.25351</v>
      </c>
      <c r="C30">
        <v>0.19026</v>
      </c>
      <c r="D30">
        <v>0.20872</v>
      </c>
      <c r="E30">
        <v>0.24601</v>
      </c>
      <c r="F30">
        <v>0.25987</v>
      </c>
      <c r="G30">
        <v>0.2327</v>
      </c>
      <c r="H30">
        <v>0.35877</v>
      </c>
      <c r="I30">
        <v>0.21438</v>
      </c>
      <c r="J30">
        <v>0.30512</v>
      </c>
      <c r="K30">
        <f t="shared" si="0"/>
        <v>0.248801</v>
      </c>
      <c r="L30">
        <f t="shared" si="5"/>
        <v>0.0503354940926932</v>
      </c>
      <c r="M30">
        <f t="shared" si="6"/>
        <v>0.299136494092693</v>
      </c>
      <c r="N30">
        <f t="shared" si="7"/>
        <v>0.198465505907307</v>
      </c>
      <c r="O30">
        <v>0.28</v>
      </c>
      <c r="P30">
        <f t="shared" si="4"/>
        <v>202.3747334</v>
      </c>
    </row>
    <row r="31" spans="1:16">
      <c r="A31">
        <v>0.21473</v>
      </c>
      <c r="B31">
        <v>0.25171</v>
      </c>
      <c r="C31">
        <v>0.19022</v>
      </c>
      <c r="D31">
        <v>0.2072</v>
      </c>
      <c r="E31">
        <v>0.24331</v>
      </c>
      <c r="F31">
        <v>0.26</v>
      </c>
      <c r="G31">
        <v>0.22795</v>
      </c>
      <c r="H31">
        <v>0.35749</v>
      </c>
      <c r="I31">
        <v>0.21484</v>
      </c>
      <c r="J31">
        <v>0.30401</v>
      </c>
      <c r="K31">
        <f t="shared" si="0"/>
        <v>0.247146</v>
      </c>
      <c r="L31">
        <f t="shared" si="5"/>
        <v>0.0504527244501667</v>
      </c>
      <c r="M31">
        <f t="shared" si="6"/>
        <v>0.297598724450167</v>
      </c>
      <c r="N31">
        <f t="shared" si="7"/>
        <v>0.196693275549833</v>
      </c>
      <c r="O31">
        <v>0.29</v>
      </c>
      <c r="P31">
        <f t="shared" si="4"/>
        <v>201.0285564</v>
      </c>
    </row>
    <row r="32" spans="1:16">
      <c r="A32">
        <v>0.21202</v>
      </c>
      <c r="B32">
        <v>0.24613</v>
      </c>
      <c r="C32">
        <v>0.18903</v>
      </c>
      <c r="D32">
        <v>0.20585</v>
      </c>
      <c r="E32">
        <v>0.24277</v>
      </c>
      <c r="F32">
        <v>0.2595</v>
      </c>
      <c r="G32">
        <v>0.22551</v>
      </c>
      <c r="H32">
        <v>0.3545</v>
      </c>
      <c r="I32">
        <v>0.21477</v>
      </c>
      <c r="J32">
        <v>0.30325</v>
      </c>
      <c r="K32">
        <f t="shared" si="0"/>
        <v>0.245333</v>
      </c>
      <c r="L32">
        <f t="shared" si="5"/>
        <v>0.0501613620783523</v>
      </c>
      <c r="M32">
        <f t="shared" si="6"/>
        <v>0.295494362078352</v>
      </c>
      <c r="N32">
        <f t="shared" si="7"/>
        <v>0.195171637921648</v>
      </c>
      <c r="O32">
        <v>0.3</v>
      </c>
      <c r="P32">
        <f t="shared" si="4"/>
        <v>199.5538622</v>
      </c>
    </row>
    <row r="33" spans="1:16">
      <c r="A33">
        <v>0.20807</v>
      </c>
      <c r="B33">
        <v>0.24314</v>
      </c>
      <c r="C33">
        <v>0.18995</v>
      </c>
      <c r="D33">
        <v>0.20366</v>
      </c>
      <c r="E33">
        <v>0.24223</v>
      </c>
      <c r="F33">
        <v>0.25749</v>
      </c>
      <c r="G33">
        <v>0.22389</v>
      </c>
      <c r="H33">
        <v>0.3523</v>
      </c>
      <c r="I33">
        <v>0.21631</v>
      </c>
      <c r="J33">
        <v>0.30178</v>
      </c>
      <c r="K33">
        <f t="shared" si="0"/>
        <v>0.243882</v>
      </c>
      <c r="L33">
        <f t="shared" si="5"/>
        <v>0.0497370451697949</v>
      </c>
      <c r="M33">
        <f t="shared" si="6"/>
        <v>0.293619045169795</v>
      </c>
      <c r="N33">
        <f t="shared" si="7"/>
        <v>0.194144954830205</v>
      </c>
      <c r="O33">
        <v>0.31</v>
      </c>
      <c r="P33">
        <f t="shared" si="4"/>
        <v>198.3736188</v>
      </c>
    </row>
    <row r="34" spans="1:16">
      <c r="A34">
        <v>0.20447</v>
      </c>
      <c r="B34">
        <v>0.23973</v>
      </c>
      <c r="C34">
        <v>0.18887</v>
      </c>
      <c r="D34">
        <v>0.20182</v>
      </c>
      <c r="E34">
        <v>0.24062</v>
      </c>
      <c r="F34">
        <v>0.25895</v>
      </c>
      <c r="G34">
        <v>0.2202</v>
      </c>
      <c r="H34">
        <v>0.35322</v>
      </c>
      <c r="I34">
        <v>0.21759</v>
      </c>
      <c r="J34">
        <v>0.30782</v>
      </c>
      <c r="K34">
        <f t="shared" ref="K34:K65" si="8">AVERAGE(A34:J34)</f>
        <v>0.243329</v>
      </c>
      <c r="L34">
        <f t="shared" si="5"/>
        <v>0.0515274214914307</v>
      </c>
      <c r="M34">
        <f t="shared" si="6"/>
        <v>0.294856421491431</v>
      </c>
      <c r="N34">
        <f t="shared" si="7"/>
        <v>0.191801578508569</v>
      </c>
      <c r="O34">
        <v>0.32</v>
      </c>
      <c r="P34">
        <f t="shared" si="4"/>
        <v>197.9238086</v>
      </c>
    </row>
    <row r="35" spans="1:16">
      <c r="A35">
        <v>0.20088</v>
      </c>
      <c r="B35">
        <v>0.23606</v>
      </c>
      <c r="C35">
        <v>0.19007</v>
      </c>
      <c r="D35">
        <v>0.19854</v>
      </c>
      <c r="E35">
        <v>0.23846</v>
      </c>
      <c r="F35">
        <v>0.25838</v>
      </c>
      <c r="G35">
        <v>0.21796</v>
      </c>
      <c r="H35">
        <v>0.35214</v>
      </c>
      <c r="I35">
        <v>0.21834</v>
      </c>
      <c r="J35">
        <v>0.30472</v>
      </c>
      <c r="K35">
        <f t="shared" si="8"/>
        <v>0.241555</v>
      </c>
      <c r="L35">
        <f t="shared" si="5"/>
        <v>0.0514164105342081</v>
      </c>
      <c r="M35">
        <f t="shared" si="6"/>
        <v>0.292971410534208</v>
      </c>
      <c r="N35">
        <f t="shared" si="7"/>
        <v>0.190138589465792</v>
      </c>
      <c r="O35">
        <v>0.33</v>
      </c>
      <c r="P35">
        <f t="shared" si="4"/>
        <v>196.480837</v>
      </c>
    </row>
    <row r="36" spans="1:16">
      <c r="A36">
        <v>0.19609</v>
      </c>
      <c r="B36">
        <v>0.23051</v>
      </c>
      <c r="C36">
        <v>0.19041</v>
      </c>
      <c r="D36">
        <v>0.19538</v>
      </c>
      <c r="E36">
        <v>0.23846</v>
      </c>
      <c r="F36">
        <v>0.25748</v>
      </c>
      <c r="G36">
        <v>0.21526</v>
      </c>
      <c r="H36">
        <v>0.34736</v>
      </c>
      <c r="I36">
        <v>0.21796</v>
      </c>
      <c r="J36">
        <v>0.31325</v>
      </c>
      <c r="K36">
        <f t="shared" si="8"/>
        <v>0.240216</v>
      </c>
      <c r="L36">
        <f t="shared" si="5"/>
        <v>0.052456624875542</v>
      </c>
      <c r="M36">
        <f t="shared" si="6"/>
        <v>0.292672624875542</v>
      </c>
      <c r="N36">
        <f t="shared" si="7"/>
        <v>0.187759375124458</v>
      </c>
      <c r="O36">
        <v>0.34</v>
      </c>
      <c r="P36">
        <f t="shared" si="4"/>
        <v>195.3916944</v>
      </c>
    </row>
    <row r="37" spans="1:16">
      <c r="A37">
        <v>0.19403</v>
      </c>
      <c r="B37">
        <v>0.23029</v>
      </c>
      <c r="C37">
        <v>0.18934</v>
      </c>
      <c r="D37">
        <v>0.19377</v>
      </c>
      <c r="E37">
        <v>0.23522</v>
      </c>
      <c r="F37">
        <v>0.26011</v>
      </c>
      <c r="G37">
        <v>0.21472</v>
      </c>
      <c r="H37">
        <v>0.34628</v>
      </c>
      <c r="I37">
        <v>0.22095</v>
      </c>
      <c r="J37">
        <v>0.3104</v>
      </c>
      <c r="K37">
        <f t="shared" si="8"/>
        <v>0.239511</v>
      </c>
      <c r="L37">
        <f t="shared" si="5"/>
        <v>0.0522702614516344</v>
      </c>
      <c r="M37">
        <f t="shared" si="6"/>
        <v>0.291781261451634</v>
      </c>
      <c r="N37">
        <f t="shared" si="7"/>
        <v>0.187240738548366</v>
      </c>
      <c r="O37">
        <v>0.35</v>
      </c>
      <c r="P37">
        <f t="shared" si="4"/>
        <v>194.8182474</v>
      </c>
    </row>
    <row r="38" spans="1:16">
      <c r="A38">
        <v>0.19305</v>
      </c>
      <c r="B38">
        <v>0.22204</v>
      </c>
      <c r="C38">
        <v>0.18933</v>
      </c>
      <c r="D38">
        <v>0.19182</v>
      </c>
      <c r="E38">
        <v>0.23684</v>
      </c>
      <c r="F38">
        <v>0.25846</v>
      </c>
      <c r="G38">
        <v>0.21293</v>
      </c>
      <c r="H38">
        <v>0.34599</v>
      </c>
      <c r="I38">
        <v>0.22102</v>
      </c>
      <c r="J38">
        <v>0.3106</v>
      </c>
      <c r="K38">
        <f t="shared" si="8"/>
        <v>0.238208</v>
      </c>
      <c r="L38">
        <f t="shared" si="5"/>
        <v>0.0527526043169645</v>
      </c>
      <c r="M38">
        <f t="shared" si="6"/>
        <v>0.290960604316965</v>
      </c>
      <c r="N38">
        <f t="shared" si="7"/>
        <v>0.185455395683036</v>
      </c>
      <c r="O38">
        <v>0.36</v>
      </c>
      <c r="P38">
        <f t="shared" si="4"/>
        <v>193.7583872</v>
      </c>
    </row>
    <row r="39" spans="1:16">
      <c r="A39">
        <v>0.1926</v>
      </c>
      <c r="B39">
        <v>0.216</v>
      </c>
      <c r="C39">
        <v>0.18831</v>
      </c>
      <c r="D39">
        <v>0.19245</v>
      </c>
      <c r="E39">
        <v>0.23306</v>
      </c>
      <c r="F39">
        <v>0.25788</v>
      </c>
      <c r="G39">
        <v>0.21148</v>
      </c>
      <c r="H39">
        <v>0.3419</v>
      </c>
      <c r="I39">
        <v>0.21978</v>
      </c>
      <c r="J39">
        <v>0.31236</v>
      </c>
      <c r="K39">
        <f t="shared" si="8"/>
        <v>0.236582</v>
      </c>
      <c r="L39">
        <f t="shared" si="5"/>
        <v>0.0525446558864193</v>
      </c>
      <c r="M39">
        <f t="shared" si="6"/>
        <v>0.289126655886419</v>
      </c>
      <c r="N39">
        <f t="shared" si="7"/>
        <v>0.184037344113581</v>
      </c>
      <c r="O39">
        <v>0.37</v>
      </c>
      <c r="P39">
        <f t="shared" si="4"/>
        <v>192.4357988</v>
      </c>
    </row>
    <row r="40" spans="1:16">
      <c r="A40">
        <v>0.1911</v>
      </c>
      <c r="B40">
        <v>0.21142</v>
      </c>
      <c r="C40">
        <v>0.18852</v>
      </c>
      <c r="D40">
        <v>0.19084</v>
      </c>
      <c r="E40">
        <v>0.23252</v>
      </c>
      <c r="F40">
        <v>0.25668</v>
      </c>
      <c r="G40">
        <v>0.2081</v>
      </c>
      <c r="H40">
        <v>0.33989</v>
      </c>
      <c r="I40">
        <v>0.22059</v>
      </c>
      <c r="J40">
        <v>0.31535</v>
      </c>
      <c r="K40">
        <f t="shared" si="8"/>
        <v>0.235501</v>
      </c>
      <c r="L40">
        <f t="shared" si="5"/>
        <v>0.0531838299256039</v>
      </c>
      <c r="M40">
        <f t="shared" si="6"/>
        <v>0.288684829925604</v>
      </c>
      <c r="N40">
        <f t="shared" si="7"/>
        <v>0.182317170074396</v>
      </c>
      <c r="O40">
        <v>0.38</v>
      </c>
      <c r="P40">
        <f t="shared" si="4"/>
        <v>191.5565134</v>
      </c>
    </row>
    <row r="41" spans="1:16">
      <c r="A41">
        <v>0.1873</v>
      </c>
      <c r="B41">
        <v>0.20912</v>
      </c>
      <c r="C41">
        <v>0.18833</v>
      </c>
      <c r="D41">
        <v>0.18969</v>
      </c>
      <c r="E41">
        <v>0.2336</v>
      </c>
      <c r="F41">
        <v>0.2564</v>
      </c>
      <c r="G41">
        <v>0.20698</v>
      </c>
      <c r="H41">
        <v>0.34005</v>
      </c>
      <c r="I41">
        <v>0.22309</v>
      </c>
      <c r="J41">
        <v>0.31208</v>
      </c>
      <c r="K41">
        <f t="shared" si="8"/>
        <v>0.234664</v>
      </c>
      <c r="L41">
        <f t="shared" si="5"/>
        <v>0.0532694803595622</v>
      </c>
      <c r="M41">
        <f t="shared" si="6"/>
        <v>0.287933480359562</v>
      </c>
      <c r="N41">
        <f t="shared" si="7"/>
        <v>0.181394519640438</v>
      </c>
      <c r="O41">
        <v>0.39</v>
      </c>
      <c r="P41">
        <f t="shared" si="4"/>
        <v>190.8756976</v>
      </c>
    </row>
    <row r="42" spans="1:16">
      <c r="A42">
        <v>0.18397</v>
      </c>
      <c r="B42">
        <v>0.20494</v>
      </c>
      <c r="C42">
        <v>0.18621</v>
      </c>
      <c r="D42">
        <v>0.1886</v>
      </c>
      <c r="E42">
        <v>0.23091</v>
      </c>
      <c r="F42">
        <v>0.2549</v>
      </c>
      <c r="G42">
        <v>0.20382</v>
      </c>
      <c r="H42">
        <v>0.33589</v>
      </c>
      <c r="I42">
        <v>0.21796</v>
      </c>
      <c r="J42">
        <v>0.31226</v>
      </c>
      <c r="K42">
        <f t="shared" si="8"/>
        <v>0.231946</v>
      </c>
      <c r="L42">
        <f t="shared" si="5"/>
        <v>0.0535111735372467</v>
      </c>
      <c r="M42">
        <f t="shared" si="6"/>
        <v>0.285457173537247</v>
      </c>
      <c r="N42">
        <f t="shared" si="7"/>
        <v>0.178434826462753</v>
      </c>
      <c r="O42">
        <v>0.4</v>
      </c>
      <c r="P42">
        <f t="shared" si="4"/>
        <v>188.6648764</v>
      </c>
    </row>
    <row r="43" spans="1:16">
      <c r="A43">
        <v>0.18386</v>
      </c>
      <c r="B43">
        <v>0.1995</v>
      </c>
      <c r="C43">
        <v>0.18628</v>
      </c>
      <c r="D43">
        <v>0.18745</v>
      </c>
      <c r="E43">
        <v>0.22659</v>
      </c>
      <c r="F43">
        <v>0.25547</v>
      </c>
      <c r="G43">
        <v>0.20231</v>
      </c>
      <c r="H43">
        <v>0.32909</v>
      </c>
      <c r="I43">
        <v>0.21652</v>
      </c>
      <c r="J43">
        <v>0.31387</v>
      </c>
      <c r="K43">
        <f t="shared" si="8"/>
        <v>0.230094</v>
      </c>
      <c r="L43">
        <f t="shared" si="5"/>
        <v>0.0529599457032283</v>
      </c>
      <c r="M43">
        <f t="shared" si="6"/>
        <v>0.283053945703228</v>
      </c>
      <c r="N43">
        <f t="shared" si="7"/>
        <v>0.177134054296772</v>
      </c>
      <c r="O43">
        <v>0.41</v>
      </c>
      <c r="P43">
        <f t="shared" si="4"/>
        <v>187.1584596</v>
      </c>
    </row>
    <row r="44" spans="1:16">
      <c r="A44">
        <v>0.18123</v>
      </c>
      <c r="B44">
        <v>0.19604</v>
      </c>
      <c r="C44">
        <v>0.1862</v>
      </c>
      <c r="D44">
        <v>0.18739</v>
      </c>
      <c r="E44">
        <v>0.22767</v>
      </c>
      <c r="F44">
        <v>0.25423</v>
      </c>
      <c r="G44">
        <v>0.20175</v>
      </c>
      <c r="H44">
        <v>0.32732</v>
      </c>
      <c r="I44">
        <v>0.21368</v>
      </c>
      <c r="J44">
        <v>0.31182</v>
      </c>
      <c r="K44">
        <f t="shared" si="8"/>
        <v>0.228733</v>
      </c>
      <c r="L44">
        <f t="shared" si="5"/>
        <v>0.0527809048067786</v>
      </c>
      <c r="M44">
        <f t="shared" si="6"/>
        <v>0.281513904806779</v>
      </c>
      <c r="N44">
        <f t="shared" si="7"/>
        <v>0.175952095193221</v>
      </c>
      <c r="O44">
        <v>0.42</v>
      </c>
      <c r="P44">
        <f t="shared" si="4"/>
        <v>186.0514222</v>
      </c>
    </row>
    <row r="45" spans="1:16">
      <c r="A45">
        <v>0.17803</v>
      </c>
      <c r="B45">
        <v>0.19251</v>
      </c>
      <c r="C45">
        <v>0.18262</v>
      </c>
      <c r="D45">
        <v>0.18523</v>
      </c>
      <c r="E45">
        <v>0.22281</v>
      </c>
      <c r="F45">
        <v>0.2538</v>
      </c>
      <c r="G45">
        <v>0.19746</v>
      </c>
      <c r="H45">
        <v>0.32659</v>
      </c>
      <c r="I45">
        <v>0.21161</v>
      </c>
      <c r="J45">
        <v>0.30979</v>
      </c>
      <c r="K45">
        <f t="shared" si="8"/>
        <v>0.226045</v>
      </c>
      <c r="L45">
        <f t="shared" si="5"/>
        <v>0.0536557235737458</v>
      </c>
      <c r="M45">
        <f t="shared" si="6"/>
        <v>0.279700723573746</v>
      </c>
      <c r="N45">
        <f t="shared" si="7"/>
        <v>0.172389276426254</v>
      </c>
      <c r="O45">
        <v>0.43</v>
      </c>
      <c r="P45">
        <f t="shared" si="4"/>
        <v>183.865003</v>
      </c>
    </row>
    <row r="46" spans="1:16">
      <c r="A46">
        <v>0.1748</v>
      </c>
      <c r="B46">
        <v>0.18835</v>
      </c>
      <c r="C46">
        <v>0.18041</v>
      </c>
      <c r="D46">
        <v>0.18457</v>
      </c>
      <c r="E46">
        <v>0.22065</v>
      </c>
      <c r="F46">
        <v>0.25282</v>
      </c>
      <c r="G46">
        <v>0.19299</v>
      </c>
      <c r="H46">
        <v>0.32234</v>
      </c>
      <c r="I46">
        <v>0.20963</v>
      </c>
      <c r="J46">
        <v>0.30682</v>
      </c>
      <c r="K46">
        <f t="shared" si="8"/>
        <v>0.223338</v>
      </c>
      <c r="L46">
        <f t="shared" si="5"/>
        <v>0.0534185079869848</v>
      </c>
      <c r="M46">
        <f t="shared" si="6"/>
        <v>0.276756507986985</v>
      </c>
      <c r="N46">
        <f t="shared" si="7"/>
        <v>0.169919492013015</v>
      </c>
      <c r="O46">
        <v>0.44</v>
      </c>
      <c r="P46">
        <f t="shared" si="4"/>
        <v>181.6631292</v>
      </c>
    </row>
    <row r="47" spans="1:16">
      <c r="A47">
        <v>0.17348</v>
      </c>
      <c r="B47">
        <v>0.18689</v>
      </c>
      <c r="C47">
        <v>0.18064</v>
      </c>
      <c r="D47">
        <v>0.18457</v>
      </c>
      <c r="E47">
        <v>0.2185</v>
      </c>
      <c r="F47">
        <v>0.25061</v>
      </c>
      <c r="G47">
        <v>0.18985</v>
      </c>
      <c r="H47">
        <v>0.32162</v>
      </c>
      <c r="I47">
        <v>0.20609</v>
      </c>
      <c r="J47">
        <v>0.3022</v>
      </c>
      <c r="K47">
        <f t="shared" si="8"/>
        <v>0.221445</v>
      </c>
      <c r="L47">
        <f t="shared" si="5"/>
        <v>0.0528826729131995</v>
      </c>
      <c r="M47">
        <f t="shared" si="6"/>
        <v>0.2743276729132</v>
      </c>
      <c r="N47">
        <f t="shared" si="7"/>
        <v>0.168562327086801</v>
      </c>
      <c r="O47">
        <v>0.45</v>
      </c>
      <c r="P47">
        <f t="shared" si="4"/>
        <v>180.123363</v>
      </c>
    </row>
    <row r="48" spans="1:16">
      <c r="A48">
        <v>0.17142</v>
      </c>
      <c r="B48">
        <v>0.18423</v>
      </c>
      <c r="C48">
        <v>0.17881</v>
      </c>
      <c r="D48">
        <v>0.17991</v>
      </c>
      <c r="E48">
        <v>0.21418</v>
      </c>
      <c r="F48">
        <v>0.24868</v>
      </c>
      <c r="G48">
        <v>0.18598</v>
      </c>
      <c r="H48">
        <v>0.31454</v>
      </c>
      <c r="I48">
        <v>0.20178</v>
      </c>
      <c r="J48">
        <v>0.29999</v>
      </c>
      <c r="K48">
        <f t="shared" si="8"/>
        <v>0.217952</v>
      </c>
      <c r="L48">
        <f t="shared" si="5"/>
        <v>0.0522635902155815</v>
      </c>
      <c r="M48">
        <f t="shared" si="6"/>
        <v>0.270215590215581</v>
      </c>
      <c r="N48">
        <f t="shared" si="7"/>
        <v>0.165688409784419</v>
      </c>
      <c r="O48">
        <v>0.46</v>
      </c>
      <c r="P48">
        <f t="shared" si="4"/>
        <v>177.2821568</v>
      </c>
    </row>
    <row r="49" spans="1:16">
      <c r="A49">
        <v>0.16929</v>
      </c>
      <c r="B49">
        <v>0.17954</v>
      </c>
      <c r="C49">
        <v>0.17323</v>
      </c>
      <c r="D49">
        <v>0.1794</v>
      </c>
      <c r="E49">
        <v>0.20717</v>
      </c>
      <c r="F49">
        <v>0.24783</v>
      </c>
      <c r="G49">
        <v>0.18191</v>
      </c>
      <c r="H49">
        <v>0.30859</v>
      </c>
      <c r="I49">
        <v>0.1935</v>
      </c>
      <c r="J49">
        <v>0.29581</v>
      </c>
      <c r="K49">
        <f t="shared" si="8"/>
        <v>0.213627</v>
      </c>
      <c r="L49">
        <f t="shared" si="5"/>
        <v>0.051989013166245</v>
      </c>
      <c r="M49">
        <f t="shared" si="6"/>
        <v>0.265616013166245</v>
      </c>
      <c r="N49">
        <f t="shared" si="7"/>
        <v>0.161637986833755</v>
      </c>
      <c r="O49">
        <v>0.47</v>
      </c>
      <c r="P49">
        <f t="shared" si="4"/>
        <v>173.7642018</v>
      </c>
    </row>
    <row r="50" spans="1:16">
      <c r="A50">
        <v>0.16515</v>
      </c>
      <c r="B50">
        <v>0.17494</v>
      </c>
      <c r="C50">
        <v>0.17061</v>
      </c>
      <c r="D50">
        <v>0.17572</v>
      </c>
      <c r="E50">
        <v>0.20069</v>
      </c>
      <c r="F50">
        <v>0.24381</v>
      </c>
      <c r="G50">
        <v>0.17465</v>
      </c>
      <c r="H50">
        <v>0.30779</v>
      </c>
      <c r="I50">
        <v>0.18941</v>
      </c>
      <c r="J50">
        <v>0.29295</v>
      </c>
      <c r="K50">
        <f t="shared" si="8"/>
        <v>0.209572</v>
      </c>
      <c r="L50">
        <f t="shared" si="5"/>
        <v>0.0530330443738199</v>
      </c>
      <c r="M50">
        <f t="shared" si="6"/>
        <v>0.26260504437382</v>
      </c>
      <c r="N50">
        <f t="shared" si="7"/>
        <v>0.15653895562618</v>
      </c>
      <c r="O50">
        <v>0.48</v>
      </c>
      <c r="P50">
        <f t="shared" si="4"/>
        <v>170.4658648</v>
      </c>
    </row>
    <row r="51" spans="1:16">
      <c r="A51">
        <v>0.1609</v>
      </c>
      <c r="B51">
        <v>0.16961</v>
      </c>
      <c r="C51">
        <v>0.16466</v>
      </c>
      <c r="D51">
        <v>0.16968</v>
      </c>
      <c r="E51">
        <v>0.19638</v>
      </c>
      <c r="F51">
        <v>0.24159</v>
      </c>
      <c r="G51">
        <v>0.16956</v>
      </c>
      <c r="H51">
        <v>0.29965</v>
      </c>
      <c r="I51">
        <v>0.18269</v>
      </c>
      <c r="J51">
        <v>0.2898</v>
      </c>
      <c r="K51">
        <f t="shared" si="8"/>
        <v>0.204452</v>
      </c>
      <c r="L51">
        <f t="shared" si="5"/>
        <v>0.05310953226849</v>
      </c>
      <c r="M51">
        <f t="shared" si="6"/>
        <v>0.25756153226849</v>
      </c>
      <c r="N51">
        <f t="shared" si="7"/>
        <v>0.15134246773151</v>
      </c>
      <c r="O51">
        <v>0.49</v>
      </c>
      <c r="P51">
        <f t="shared" si="4"/>
        <v>166.3012568</v>
      </c>
    </row>
    <row r="52" spans="1:16">
      <c r="A52">
        <v>0.15618</v>
      </c>
      <c r="B52">
        <v>0.16445</v>
      </c>
      <c r="C52">
        <v>0.15778</v>
      </c>
      <c r="D52">
        <v>0.16732</v>
      </c>
      <c r="E52">
        <v>0.19152</v>
      </c>
      <c r="F52">
        <v>0.23958</v>
      </c>
      <c r="G52">
        <v>0.16671</v>
      </c>
      <c r="H52">
        <v>0.29268</v>
      </c>
      <c r="I52">
        <v>0.17507</v>
      </c>
      <c r="J52">
        <v>0.2827</v>
      </c>
      <c r="K52">
        <f t="shared" si="8"/>
        <v>0.199399</v>
      </c>
      <c r="L52">
        <f t="shared" si="5"/>
        <v>0.0525229916745461</v>
      </c>
      <c r="M52">
        <f t="shared" si="6"/>
        <v>0.251921991674546</v>
      </c>
      <c r="N52">
        <f t="shared" si="7"/>
        <v>0.146876008325454</v>
      </c>
      <c r="O52">
        <v>0.5</v>
      </c>
      <c r="P52">
        <f t="shared" si="4"/>
        <v>162.1911466</v>
      </c>
    </row>
    <row r="53" spans="1:16">
      <c r="A53">
        <v>0.15056</v>
      </c>
      <c r="B53">
        <v>0.16177</v>
      </c>
      <c r="C53">
        <v>0.15458</v>
      </c>
      <c r="D53">
        <v>0.16252</v>
      </c>
      <c r="E53">
        <v>0.18936</v>
      </c>
      <c r="F53">
        <v>0.23523</v>
      </c>
      <c r="G53">
        <v>0.16236</v>
      </c>
      <c r="H53">
        <v>0.2871</v>
      </c>
      <c r="I53">
        <v>0.16932</v>
      </c>
      <c r="J53">
        <v>0.27676</v>
      </c>
      <c r="K53">
        <f t="shared" si="8"/>
        <v>0.194956</v>
      </c>
      <c r="L53">
        <f t="shared" si="5"/>
        <v>0.0519722747027468</v>
      </c>
      <c r="M53">
        <f t="shared" si="6"/>
        <v>0.246928274702747</v>
      </c>
      <c r="N53">
        <f t="shared" si="7"/>
        <v>0.142983725297253</v>
      </c>
      <c r="O53">
        <v>0.51</v>
      </c>
      <c r="P53">
        <f t="shared" si="4"/>
        <v>158.5772104</v>
      </c>
    </row>
    <row r="54" spans="1:16">
      <c r="A54">
        <v>0.1462</v>
      </c>
      <c r="B54">
        <v>0.15674</v>
      </c>
      <c r="C54">
        <v>0.15121</v>
      </c>
      <c r="D54">
        <v>0.15778</v>
      </c>
      <c r="E54">
        <v>0.18235</v>
      </c>
      <c r="F54">
        <v>0.23291</v>
      </c>
      <c r="G54">
        <v>0.15674</v>
      </c>
      <c r="H54">
        <v>0.28432</v>
      </c>
      <c r="I54">
        <v>0.16291</v>
      </c>
      <c r="J54">
        <v>0.27448</v>
      </c>
      <c r="K54">
        <f t="shared" si="8"/>
        <v>0.190564</v>
      </c>
      <c r="L54">
        <f t="shared" si="5"/>
        <v>0.0530589800128122</v>
      </c>
      <c r="M54">
        <f t="shared" si="6"/>
        <v>0.243622980012812</v>
      </c>
      <c r="N54">
        <f t="shared" si="7"/>
        <v>0.137505019987188</v>
      </c>
      <c r="O54">
        <v>0.52</v>
      </c>
      <c r="P54">
        <f t="shared" si="4"/>
        <v>155.0047576</v>
      </c>
    </row>
    <row r="55" spans="1:16">
      <c r="A55">
        <v>0.1442</v>
      </c>
      <c r="B55">
        <v>0.15105</v>
      </c>
      <c r="C55">
        <v>0.14612</v>
      </c>
      <c r="D55">
        <v>0.15275</v>
      </c>
      <c r="E55">
        <v>0.17965</v>
      </c>
      <c r="F55">
        <v>0.22828</v>
      </c>
      <c r="G55">
        <v>0.14944</v>
      </c>
      <c r="H55">
        <v>0.28194</v>
      </c>
      <c r="I55">
        <v>0.15513</v>
      </c>
      <c r="J55">
        <v>0.26875</v>
      </c>
      <c r="K55">
        <f t="shared" si="8"/>
        <v>0.185731</v>
      </c>
      <c r="L55">
        <f t="shared" si="5"/>
        <v>0.0535760656450247</v>
      </c>
      <c r="M55">
        <f t="shared" si="6"/>
        <v>0.239307065645025</v>
      </c>
      <c r="N55">
        <f t="shared" si="7"/>
        <v>0.132154934354975</v>
      </c>
      <c r="O55">
        <v>0.53</v>
      </c>
      <c r="P55">
        <f t="shared" si="4"/>
        <v>151.0735954</v>
      </c>
    </row>
    <row r="56" spans="1:16">
      <c r="A56">
        <v>0.14177</v>
      </c>
      <c r="B56">
        <v>0.14894</v>
      </c>
      <c r="C56">
        <v>0.14338</v>
      </c>
      <c r="D56">
        <v>0.15013</v>
      </c>
      <c r="E56">
        <v>0.17102</v>
      </c>
      <c r="F56">
        <v>0.22506</v>
      </c>
      <c r="G56">
        <v>0.14489</v>
      </c>
      <c r="H56">
        <v>0.27477</v>
      </c>
      <c r="I56">
        <v>0.14827</v>
      </c>
      <c r="J56">
        <v>0.26319</v>
      </c>
      <c r="K56">
        <f t="shared" si="8"/>
        <v>0.181142</v>
      </c>
      <c r="L56">
        <f t="shared" si="5"/>
        <v>0.0525979870337259</v>
      </c>
      <c r="M56">
        <f t="shared" si="6"/>
        <v>0.233739987033726</v>
      </c>
      <c r="N56">
        <f t="shared" si="7"/>
        <v>0.128544012966274</v>
      </c>
      <c r="O56">
        <v>0.54</v>
      </c>
      <c r="P56">
        <f t="shared" si="4"/>
        <v>147.3409028</v>
      </c>
    </row>
    <row r="57" spans="1:16">
      <c r="A57">
        <v>0.13512</v>
      </c>
      <c r="B57">
        <v>0.14406</v>
      </c>
      <c r="C57">
        <v>0.13628</v>
      </c>
      <c r="D57">
        <v>0.14346</v>
      </c>
      <c r="E57">
        <v>0.16509</v>
      </c>
      <c r="F57">
        <v>0.22128</v>
      </c>
      <c r="G57">
        <v>0.13779</v>
      </c>
      <c r="H57">
        <v>0.26805</v>
      </c>
      <c r="I57">
        <v>0.13911</v>
      </c>
      <c r="J57">
        <v>0.25766</v>
      </c>
      <c r="K57">
        <f t="shared" si="8"/>
        <v>0.17479</v>
      </c>
      <c r="L57">
        <f t="shared" si="5"/>
        <v>0.0531715962186997</v>
      </c>
      <c r="M57">
        <f t="shared" si="6"/>
        <v>0.2279615962187</v>
      </c>
      <c r="N57">
        <f t="shared" si="7"/>
        <v>0.1216184037813</v>
      </c>
      <c r="O57">
        <v>0.55</v>
      </c>
      <c r="P57">
        <f t="shared" si="4"/>
        <v>142.174186</v>
      </c>
    </row>
    <row r="58" spans="1:16">
      <c r="A58">
        <v>0.13017</v>
      </c>
      <c r="B58">
        <v>0.13852</v>
      </c>
      <c r="C58">
        <v>0.13135</v>
      </c>
      <c r="D58">
        <v>0.13972</v>
      </c>
      <c r="E58">
        <v>0.16023</v>
      </c>
      <c r="F58">
        <v>0.21845</v>
      </c>
      <c r="G58">
        <v>0.13175</v>
      </c>
      <c r="H58">
        <v>0.25866</v>
      </c>
      <c r="I58">
        <v>0.12995</v>
      </c>
      <c r="J58">
        <v>0.25464</v>
      </c>
      <c r="K58">
        <f t="shared" si="8"/>
        <v>0.169344</v>
      </c>
      <c r="L58">
        <f t="shared" si="5"/>
        <v>0.0532481219700125</v>
      </c>
      <c r="M58">
        <f t="shared" si="6"/>
        <v>0.222592121970013</v>
      </c>
      <c r="N58">
        <f t="shared" si="7"/>
        <v>0.116095878029987</v>
      </c>
      <c r="O58">
        <v>0.56</v>
      </c>
      <c r="P58">
        <f t="shared" si="4"/>
        <v>137.7444096</v>
      </c>
    </row>
    <row r="59" spans="1:16">
      <c r="A59">
        <v>0.12588</v>
      </c>
      <c r="B59">
        <v>0.13235</v>
      </c>
      <c r="C59">
        <v>0.12803</v>
      </c>
      <c r="D59">
        <v>0.13412</v>
      </c>
      <c r="E59">
        <v>0.15538</v>
      </c>
      <c r="F59">
        <v>0.21333</v>
      </c>
      <c r="G59">
        <v>0.12741</v>
      </c>
      <c r="H59">
        <v>0.25356</v>
      </c>
      <c r="I59">
        <v>0.12504</v>
      </c>
      <c r="J59">
        <v>0.24885</v>
      </c>
      <c r="K59">
        <f t="shared" si="8"/>
        <v>0.164395</v>
      </c>
      <c r="L59">
        <f t="shared" si="5"/>
        <v>0.0529411948926983</v>
      </c>
      <c r="M59">
        <f t="shared" si="6"/>
        <v>0.217336194892698</v>
      </c>
      <c r="N59">
        <f t="shared" si="7"/>
        <v>0.111453805107302</v>
      </c>
      <c r="O59">
        <v>0.57</v>
      </c>
      <c r="P59">
        <f t="shared" si="4"/>
        <v>133.718893</v>
      </c>
    </row>
    <row r="60" spans="1:16">
      <c r="A60">
        <v>0.12249</v>
      </c>
      <c r="B60">
        <v>0.12575</v>
      </c>
      <c r="C60">
        <v>0.12362</v>
      </c>
      <c r="D60">
        <v>0.12822</v>
      </c>
      <c r="E60">
        <v>0.14998</v>
      </c>
      <c r="F60">
        <v>0.20852</v>
      </c>
      <c r="G60">
        <v>0.11899</v>
      </c>
      <c r="H60">
        <v>0.25013</v>
      </c>
      <c r="I60">
        <v>0.12188</v>
      </c>
      <c r="J60">
        <v>0.24368</v>
      </c>
      <c r="K60">
        <f t="shared" si="8"/>
        <v>0.159326</v>
      </c>
      <c r="L60">
        <f t="shared" si="5"/>
        <v>0.0533586369557711</v>
      </c>
      <c r="M60">
        <f t="shared" si="6"/>
        <v>0.212684636955771</v>
      </c>
      <c r="N60">
        <f t="shared" si="7"/>
        <v>0.105967363044229</v>
      </c>
      <c r="O60">
        <v>0.58</v>
      </c>
      <c r="P60">
        <f t="shared" si="4"/>
        <v>129.5957684</v>
      </c>
    </row>
    <row r="61" spans="1:16">
      <c r="A61">
        <v>0.11826</v>
      </c>
      <c r="B61">
        <v>0.12146</v>
      </c>
      <c r="C61">
        <v>0.11661</v>
      </c>
      <c r="D61">
        <v>0.12523</v>
      </c>
      <c r="E61">
        <v>0.14351</v>
      </c>
      <c r="F61">
        <v>0.20147</v>
      </c>
      <c r="G61">
        <v>0.1137</v>
      </c>
      <c r="H61">
        <v>0.24565</v>
      </c>
      <c r="I61">
        <v>0.11779</v>
      </c>
      <c r="J61">
        <v>0.23818</v>
      </c>
      <c r="K61">
        <f t="shared" si="8"/>
        <v>0.154186</v>
      </c>
      <c r="L61">
        <f t="shared" si="5"/>
        <v>0.053068371245655</v>
      </c>
      <c r="M61">
        <f t="shared" si="6"/>
        <v>0.207254371245655</v>
      </c>
      <c r="N61">
        <f t="shared" si="7"/>
        <v>0.101117628754345</v>
      </c>
      <c r="O61">
        <v>0.59</v>
      </c>
      <c r="P61">
        <f t="shared" si="4"/>
        <v>125.4148924</v>
      </c>
    </row>
    <row r="62" spans="1:16">
      <c r="A62">
        <v>0.11157</v>
      </c>
      <c r="B62">
        <v>0.11923</v>
      </c>
      <c r="C62">
        <v>0.11268</v>
      </c>
      <c r="D62">
        <v>0.11845</v>
      </c>
      <c r="E62">
        <v>0.14081</v>
      </c>
      <c r="F62">
        <v>0.19669</v>
      </c>
      <c r="G62">
        <v>0.10941</v>
      </c>
      <c r="H62">
        <v>0.23954</v>
      </c>
      <c r="I62">
        <v>0.11189</v>
      </c>
      <c r="J62">
        <v>0.23468</v>
      </c>
      <c r="K62">
        <f t="shared" si="8"/>
        <v>0.149495</v>
      </c>
      <c r="L62">
        <f t="shared" si="5"/>
        <v>0.0530845644545882</v>
      </c>
      <c r="M62">
        <f t="shared" si="6"/>
        <v>0.202579564454588</v>
      </c>
      <c r="N62">
        <f t="shared" si="7"/>
        <v>0.0964104355454118</v>
      </c>
      <c r="O62">
        <v>0.6</v>
      </c>
      <c r="P62">
        <f t="shared" si="4"/>
        <v>121.599233</v>
      </c>
    </row>
    <row r="63" spans="1:16">
      <c r="A63">
        <v>0.10898</v>
      </c>
      <c r="B63">
        <v>0.11333</v>
      </c>
      <c r="C63">
        <v>0.1062</v>
      </c>
      <c r="D63">
        <v>0.11005</v>
      </c>
      <c r="E63">
        <v>0.13434</v>
      </c>
      <c r="F63">
        <v>0.19225</v>
      </c>
      <c r="G63">
        <v>0.10503</v>
      </c>
      <c r="H63">
        <v>0.23223</v>
      </c>
      <c r="I63">
        <v>0.10385</v>
      </c>
      <c r="J63">
        <v>0.22497</v>
      </c>
      <c r="K63">
        <f t="shared" si="8"/>
        <v>0.143123</v>
      </c>
      <c r="L63">
        <f t="shared" si="5"/>
        <v>0.0523169144201418</v>
      </c>
      <c r="M63">
        <f t="shared" si="6"/>
        <v>0.195439914420142</v>
      </c>
      <c r="N63">
        <f t="shared" si="7"/>
        <v>0.0908060855798581</v>
      </c>
      <c r="O63">
        <v>0.61</v>
      </c>
      <c r="P63">
        <f t="shared" si="4"/>
        <v>116.4162482</v>
      </c>
    </row>
    <row r="64" spans="1:16">
      <c r="A64">
        <v>0.10515</v>
      </c>
      <c r="B64">
        <v>0.10599</v>
      </c>
      <c r="C64">
        <v>0.10295</v>
      </c>
      <c r="D64">
        <v>0.10925</v>
      </c>
      <c r="E64">
        <v>0.1284</v>
      </c>
      <c r="F64">
        <v>0.18382</v>
      </c>
      <c r="G64">
        <v>0.09756</v>
      </c>
      <c r="H64">
        <v>0.22491</v>
      </c>
      <c r="I64">
        <v>0.10095</v>
      </c>
      <c r="J64">
        <v>0.21864</v>
      </c>
      <c r="K64">
        <f t="shared" si="8"/>
        <v>0.137762</v>
      </c>
      <c r="L64">
        <f t="shared" si="5"/>
        <v>0.0510056068377672</v>
      </c>
      <c r="M64">
        <f t="shared" si="6"/>
        <v>0.188767606837767</v>
      </c>
      <c r="N64">
        <f t="shared" si="7"/>
        <v>0.0867563931622327</v>
      </c>
      <c r="O64">
        <v>0.62</v>
      </c>
      <c r="P64">
        <f t="shared" si="4"/>
        <v>112.0556108</v>
      </c>
    </row>
    <row r="65" spans="1:16">
      <c r="A65">
        <v>0.09925</v>
      </c>
      <c r="B65">
        <v>0.10026</v>
      </c>
      <c r="C65">
        <v>0.09849</v>
      </c>
      <c r="D65">
        <v>0.10301</v>
      </c>
      <c r="E65">
        <v>0.12408</v>
      </c>
      <c r="F65">
        <v>0.17774</v>
      </c>
      <c r="G65">
        <v>0.09129</v>
      </c>
      <c r="H65">
        <v>0.21962</v>
      </c>
      <c r="I65">
        <v>0.09585</v>
      </c>
      <c r="J65">
        <v>0.21148</v>
      </c>
      <c r="K65">
        <f t="shared" si="8"/>
        <v>0.132107</v>
      </c>
      <c r="L65">
        <f t="shared" si="5"/>
        <v>0.0507242558786666</v>
      </c>
      <c r="M65">
        <f t="shared" si="6"/>
        <v>0.182831255878667</v>
      </c>
      <c r="N65">
        <f t="shared" si="7"/>
        <v>0.0813827441213334</v>
      </c>
      <c r="O65">
        <v>0.63</v>
      </c>
      <c r="P65">
        <f t="shared" si="4"/>
        <v>107.4558338</v>
      </c>
    </row>
    <row r="66" spans="1:16">
      <c r="A66">
        <v>0.0934</v>
      </c>
      <c r="B66">
        <v>0.09387</v>
      </c>
      <c r="C66">
        <v>0.09279</v>
      </c>
      <c r="D66">
        <v>0.09545</v>
      </c>
      <c r="E66">
        <v>0.11599</v>
      </c>
      <c r="F66">
        <v>0.17408</v>
      </c>
      <c r="G66">
        <v>0.08649</v>
      </c>
      <c r="H66">
        <v>0.21323</v>
      </c>
      <c r="I66">
        <v>0.08921</v>
      </c>
      <c r="J66">
        <v>0.2071</v>
      </c>
      <c r="K66">
        <f t="shared" ref="K66:K97" si="9">AVERAGE(A66:J66)</f>
        <v>0.126161</v>
      </c>
      <c r="L66">
        <f t="shared" si="5"/>
        <v>0.0512550896009362</v>
      </c>
      <c r="M66">
        <f t="shared" si="6"/>
        <v>0.177416089600936</v>
      </c>
      <c r="N66">
        <f t="shared" si="7"/>
        <v>0.0749059103990638</v>
      </c>
      <c r="O66">
        <v>0.64</v>
      </c>
      <c r="P66">
        <f t="shared" si="4"/>
        <v>102.6193574</v>
      </c>
    </row>
    <row r="67" spans="1:16">
      <c r="A67">
        <v>0.08869</v>
      </c>
      <c r="B67">
        <v>0.08945</v>
      </c>
      <c r="C67">
        <v>0.08695</v>
      </c>
      <c r="D67">
        <v>0.0897</v>
      </c>
      <c r="E67">
        <v>0.11006</v>
      </c>
      <c r="F67">
        <v>0.16713</v>
      </c>
      <c r="G67">
        <v>0.07914</v>
      </c>
      <c r="H67">
        <v>0.20862</v>
      </c>
      <c r="I67">
        <v>0.08265</v>
      </c>
      <c r="J67">
        <v>0.20083</v>
      </c>
      <c r="K67">
        <f t="shared" si="9"/>
        <v>0.120322</v>
      </c>
      <c r="L67">
        <f t="shared" si="5"/>
        <v>0.0513101356242388</v>
      </c>
      <c r="M67">
        <f t="shared" si="6"/>
        <v>0.171632135624239</v>
      </c>
      <c r="N67">
        <f t="shared" si="7"/>
        <v>0.0690118643757612</v>
      </c>
      <c r="O67">
        <v>0.65</v>
      </c>
      <c r="P67">
        <f t="shared" ref="P67:P102" si="10">K67*9.8*83</f>
        <v>97.8699148</v>
      </c>
    </row>
    <row r="68" spans="1:16">
      <c r="A68">
        <v>0.08396</v>
      </c>
      <c r="B68">
        <v>0.08263</v>
      </c>
      <c r="C68">
        <v>0.0824</v>
      </c>
      <c r="D68">
        <v>0.08251</v>
      </c>
      <c r="E68">
        <v>0.1052</v>
      </c>
      <c r="F68">
        <v>0.16008</v>
      </c>
      <c r="G68">
        <v>0.07344</v>
      </c>
      <c r="H68">
        <v>0.20455</v>
      </c>
      <c r="I68">
        <v>0.07595</v>
      </c>
      <c r="J68">
        <v>0.19471</v>
      </c>
      <c r="K68">
        <f t="shared" si="9"/>
        <v>0.114543</v>
      </c>
      <c r="L68">
        <f t="shared" si="5"/>
        <v>0.0515114218294243</v>
      </c>
      <c r="M68">
        <f t="shared" si="6"/>
        <v>0.166054421829424</v>
      </c>
      <c r="N68">
        <f t="shared" si="7"/>
        <v>0.0630315781705757</v>
      </c>
      <c r="O68">
        <v>0.66</v>
      </c>
      <c r="P68">
        <f t="shared" si="10"/>
        <v>93.1692762</v>
      </c>
    </row>
    <row r="69" spans="1:16">
      <c r="A69">
        <v>0.07657</v>
      </c>
      <c r="B69">
        <v>0.07792</v>
      </c>
      <c r="C69">
        <v>0.07783</v>
      </c>
      <c r="D69">
        <v>0.07578</v>
      </c>
      <c r="E69">
        <v>0.09873</v>
      </c>
      <c r="F69">
        <v>0.15558</v>
      </c>
      <c r="G69">
        <v>0.06685</v>
      </c>
      <c r="H69">
        <v>0.2</v>
      </c>
      <c r="I69">
        <v>0.06946</v>
      </c>
      <c r="J69">
        <v>0.18765</v>
      </c>
      <c r="K69">
        <f t="shared" si="9"/>
        <v>0.108637</v>
      </c>
      <c r="L69">
        <f t="shared" si="5"/>
        <v>0.0518261161213362</v>
      </c>
      <c r="M69">
        <f t="shared" si="6"/>
        <v>0.160463116121336</v>
      </c>
      <c r="N69">
        <f t="shared" si="7"/>
        <v>0.0568108838786638</v>
      </c>
      <c r="O69">
        <v>0.67</v>
      </c>
      <c r="P69">
        <f t="shared" si="10"/>
        <v>88.3653358</v>
      </c>
    </row>
    <row r="70" spans="1:16">
      <c r="A70">
        <v>0.07249</v>
      </c>
      <c r="B70">
        <v>0.06838</v>
      </c>
      <c r="C70">
        <v>0.07354</v>
      </c>
      <c r="D70">
        <v>0.06693</v>
      </c>
      <c r="E70">
        <v>0.09171</v>
      </c>
      <c r="F70">
        <v>0.1473</v>
      </c>
      <c r="G70">
        <v>0.06038</v>
      </c>
      <c r="H70">
        <v>0.19631</v>
      </c>
      <c r="I70">
        <v>0.06301</v>
      </c>
      <c r="J70">
        <v>0.1803</v>
      </c>
      <c r="K70">
        <f t="shared" si="9"/>
        <v>0.102035</v>
      </c>
      <c r="L70">
        <f t="shared" si="5"/>
        <v>0.052150096889225</v>
      </c>
      <c r="M70">
        <f t="shared" si="6"/>
        <v>0.154185096889225</v>
      </c>
      <c r="N70">
        <f t="shared" si="7"/>
        <v>0.049884903110775</v>
      </c>
      <c r="O70">
        <v>0.68</v>
      </c>
      <c r="P70">
        <f t="shared" si="10"/>
        <v>82.995269</v>
      </c>
    </row>
    <row r="71" spans="1:16">
      <c r="A71">
        <v>0.06258</v>
      </c>
      <c r="B71">
        <v>0.06136</v>
      </c>
      <c r="C71">
        <v>0.06933</v>
      </c>
      <c r="D71">
        <v>0.06109</v>
      </c>
      <c r="E71">
        <v>0.08362</v>
      </c>
      <c r="F71">
        <v>0.14177</v>
      </c>
      <c r="G71">
        <v>0.05257</v>
      </c>
      <c r="H71">
        <v>0.18778</v>
      </c>
      <c r="I71">
        <v>0.05666</v>
      </c>
      <c r="J71">
        <v>0.17364</v>
      </c>
      <c r="K71">
        <f t="shared" si="9"/>
        <v>0.09504</v>
      </c>
      <c r="L71">
        <f t="shared" si="5"/>
        <v>0.0520374894774057</v>
      </c>
      <c r="M71">
        <f t="shared" si="6"/>
        <v>0.147077489477406</v>
      </c>
      <c r="N71">
        <f t="shared" si="7"/>
        <v>0.0430025105225943</v>
      </c>
      <c r="O71">
        <v>0.69</v>
      </c>
      <c r="P71">
        <f t="shared" si="10"/>
        <v>77.305536</v>
      </c>
    </row>
    <row r="72" spans="1:16">
      <c r="A72">
        <v>0.05616</v>
      </c>
      <c r="B72">
        <v>0.05345</v>
      </c>
      <c r="C72">
        <v>0.06471</v>
      </c>
      <c r="D72">
        <v>0.05204</v>
      </c>
      <c r="E72">
        <v>0.07607</v>
      </c>
      <c r="F72">
        <v>0.1348</v>
      </c>
      <c r="G72">
        <v>0.04478</v>
      </c>
      <c r="H72">
        <v>0.181</v>
      </c>
      <c r="I72">
        <v>0.05066</v>
      </c>
      <c r="J72">
        <v>0.16217</v>
      </c>
      <c r="K72">
        <f t="shared" si="9"/>
        <v>0.087584</v>
      </c>
      <c r="L72">
        <f t="shared" si="5"/>
        <v>0.0514093604101216</v>
      </c>
      <c r="M72">
        <f t="shared" si="6"/>
        <v>0.138993360410122</v>
      </c>
      <c r="N72">
        <f t="shared" si="7"/>
        <v>0.0361746395898784</v>
      </c>
      <c r="O72">
        <v>0.7</v>
      </c>
      <c r="P72">
        <f t="shared" si="10"/>
        <v>71.2408256</v>
      </c>
    </row>
    <row r="73" spans="1:16">
      <c r="A73">
        <v>0.04987</v>
      </c>
      <c r="B73">
        <v>0.04619</v>
      </c>
      <c r="C73">
        <v>0.06053</v>
      </c>
      <c r="D73">
        <v>0.04496</v>
      </c>
      <c r="E73">
        <v>0.06636</v>
      </c>
      <c r="F73">
        <v>0.12811</v>
      </c>
      <c r="G73">
        <v>0.03507</v>
      </c>
      <c r="H73">
        <v>0.17531</v>
      </c>
      <c r="I73">
        <v>0.0425</v>
      </c>
      <c r="J73">
        <v>0.1533</v>
      </c>
      <c r="K73">
        <f t="shared" si="9"/>
        <v>0.08022</v>
      </c>
      <c r="L73">
        <f t="shared" si="5"/>
        <v>0.0516825719604244</v>
      </c>
      <c r="M73">
        <f t="shared" si="6"/>
        <v>0.131902571960424</v>
      </c>
      <c r="N73">
        <f t="shared" si="7"/>
        <v>0.0285374280395756</v>
      </c>
      <c r="O73">
        <v>0.71</v>
      </c>
      <c r="P73">
        <f t="shared" si="10"/>
        <v>65.250948</v>
      </c>
    </row>
    <row r="74" spans="1:16">
      <c r="A74">
        <v>0.04264</v>
      </c>
      <c r="B74">
        <v>0.03857</v>
      </c>
      <c r="C74">
        <v>0.05501</v>
      </c>
      <c r="D74">
        <v>0.0399</v>
      </c>
      <c r="E74">
        <v>0.05557</v>
      </c>
      <c r="F74">
        <v>0.12126</v>
      </c>
      <c r="G74">
        <v>0.02665</v>
      </c>
      <c r="H74">
        <v>0.16962</v>
      </c>
      <c r="I74">
        <v>0.03776</v>
      </c>
      <c r="J74">
        <v>0.14316</v>
      </c>
      <c r="K74">
        <f t="shared" si="9"/>
        <v>0.073014</v>
      </c>
      <c r="L74">
        <f t="shared" si="5"/>
        <v>0.0514320103956022</v>
      </c>
      <c r="M74">
        <f t="shared" si="6"/>
        <v>0.124446010395602</v>
      </c>
      <c r="N74">
        <f t="shared" si="7"/>
        <v>0.0215819896043978</v>
      </c>
      <c r="O74">
        <v>0.72</v>
      </c>
      <c r="P74">
        <f t="shared" si="10"/>
        <v>59.3895876</v>
      </c>
    </row>
    <row r="75" spans="1:16">
      <c r="A75">
        <v>0.03634</v>
      </c>
      <c r="B75">
        <v>0.03068</v>
      </c>
      <c r="C75">
        <v>0.05041</v>
      </c>
      <c r="D75">
        <v>0.03444</v>
      </c>
      <c r="E75">
        <v>0.0464</v>
      </c>
      <c r="F75">
        <v>0.11177</v>
      </c>
      <c r="G75">
        <v>0.02279</v>
      </c>
      <c r="H75">
        <v>0.16356</v>
      </c>
      <c r="I75">
        <v>0.03401</v>
      </c>
      <c r="J75">
        <v>0.13289</v>
      </c>
      <c r="K75">
        <f t="shared" si="9"/>
        <v>0.066329</v>
      </c>
      <c r="L75">
        <f t="shared" si="5"/>
        <v>0.0502515451282623</v>
      </c>
      <c r="M75">
        <f t="shared" si="6"/>
        <v>0.116580545128262</v>
      </c>
      <c r="N75">
        <f t="shared" si="7"/>
        <v>0.0160774548717377</v>
      </c>
      <c r="O75">
        <v>0.73</v>
      </c>
      <c r="P75">
        <f t="shared" si="10"/>
        <v>53.9520086</v>
      </c>
    </row>
    <row r="76" spans="1:16">
      <c r="A76">
        <v>0.02923</v>
      </c>
      <c r="B76">
        <v>0.02418</v>
      </c>
      <c r="C76">
        <v>0.04556</v>
      </c>
      <c r="D76">
        <v>0.028</v>
      </c>
      <c r="E76">
        <v>0.03884</v>
      </c>
      <c r="F76">
        <v>0.10386</v>
      </c>
      <c r="G76">
        <v>0.0177</v>
      </c>
      <c r="H76">
        <v>0.15853</v>
      </c>
      <c r="I76">
        <v>0.03049</v>
      </c>
      <c r="J76">
        <v>0.12254</v>
      </c>
      <c r="K76">
        <f t="shared" si="9"/>
        <v>0.059893</v>
      </c>
      <c r="L76">
        <f t="shared" si="5"/>
        <v>0.0495684175996504</v>
      </c>
      <c r="M76">
        <f t="shared" si="6"/>
        <v>0.10946141759965</v>
      </c>
      <c r="N76">
        <f t="shared" si="7"/>
        <v>0.0103245824003496</v>
      </c>
      <c r="O76">
        <v>0.74</v>
      </c>
      <c r="P76">
        <f t="shared" si="10"/>
        <v>48.7169662</v>
      </c>
    </row>
    <row r="77" spans="1:16">
      <c r="A77">
        <v>0.02468</v>
      </c>
      <c r="B77">
        <v>0.02131</v>
      </c>
      <c r="C77">
        <v>0.04167</v>
      </c>
      <c r="D77">
        <v>0.02343</v>
      </c>
      <c r="E77">
        <v>0.03183</v>
      </c>
      <c r="F77">
        <v>0.0936</v>
      </c>
      <c r="G77">
        <v>0.01214</v>
      </c>
      <c r="H77">
        <v>0.14755</v>
      </c>
      <c r="I77">
        <v>0.02576</v>
      </c>
      <c r="J77">
        <v>0.1083</v>
      </c>
      <c r="K77">
        <f t="shared" si="9"/>
        <v>0.053027</v>
      </c>
      <c r="L77">
        <f t="shared" si="5"/>
        <v>0.0463260229364783</v>
      </c>
      <c r="M77">
        <f t="shared" si="6"/>
        <v>0.0993530229364783</v>
      </c>
      <c r="N77">
        <f t="shared" si="7"/>
        <v>0.00670097706352173</v>
      </c>
      <c r="O77">
        <v>0.75</v>
      </c>
      <c r="P77">
        <f t="shared" si="10"/>
        <v>43.1321618</v>
      </c>
    </row>
    <row r="78" spans="1:16">
      <c r="A78">
        <v>0.0175</v>
      </c>
      <c r="B78">
        <v>0.01534</v>
      </c>
      <c r="C78">
        <v>0.03516</v>
      </c>
      <c r="D78">
        <v>0.01817</v>
      </c>
      <c r="E78">
        <v>0.02428</v>
      </c>
      <c r="F78">
        <v>0.08211</v>
      </c>
      <c r="G78">
        <v>0.00803</v>
      </c>
      <c r="H78">
        <v>0.14409</v>
      </c>
      <c r="I78">
        <v>0.02016</v>
      </c>
      <c r="J78">
        <v>0.09051</v>
      </c>
      <c r="K78">
        <f t="shared" si="9"/>
        <v>0.045535</v>
      </c>
      <c r="L78">
        <f t="shared" si="5"/>
        <v>0.0448826160977474</v>
      </c>
      <c r="M78">
        <f t="shared" si="6"/>
        <v>0.0904176160977474</v>
      </c>
      <c r="N78">
        <f t="shared" si="7"/>
        <v>0.000652383902252557</v>
      </c>
      <c r="O78">
        <v>0.76</v>
      </c>
      <c r="P78">
        <f t="shared" si="10"/>
        <v>37.038169</v>
      </c>
    </row>
    <row r="79" spans="1:16">
      <c r="A79">
        <v>0.01235</v>
      </c>
      <c r="B79">
        <v>0.01176</v>
      </c>
      <c r="C79">
        <v>0.02798</v>
      </c>
      <c r="D79">
        <v>0.0142</v>
      </c>
      <c r="E79">
        <v>0.01888</v>
      </c>
      <c r="F79">
        <v>0.07014</v>
      </c>
      <c r="G79">
        <v>0.00588</v>
      </c>
      <c r="H79">
        <v>0.13883</v>
      </c>
      <c r="I79">
        <v>0.01671</v>
      </c>
      <c r="J79">
        <v>0.07411</v>
      </c>
      <c r="K79">
        <f t="shared" si="9"/>
        <v>0.039084</v>
      </c>
      <c r="L79">
        <f t="shared" si="5"/>
        <v>0.0426297802011692</v>
      </c>
      <c r="M79">
        <f t="shared" si="6"/>
        <v>0.0817137802011692</v>
      </c>
      <c r="N79">
        <v>0</v>
      </c>
      <c r="O79">
        <v>0.77</v>
      </c>
      <c r="P79">
        <f t="shared" si="10"/>
        <v>31.7909256</v>
      </c>
    </row>
    <row r="80" spans="1:16">
      <c r="A80">
        <v>0.00844</v>
      </c>
      <c r="B80">
        <v>0.00668</v>
      </c>
      <c r="C80">
        <v>0.02281</v>
      </c>
      <c r="D80">
        <v>0.01029</v>
      </c>
      <c r="E80">
        <v>0.01457</v>
      </c>
      <c r="F80">
        <v>0.05769</v>
      </c>
      <c r="G80">
        <v>0.00287</v>
      </c>
      <c r="H80">
        <v>0.12994</v>
      </c>
      <c r="I80">
        <v>0.01341</v>
      </c>
      <c r="J80">
        <v>0.05899</v>
      </c>
      <c r="K80">
        <f t="shared" si="9"/>
        <v>0.032569</v>
      </c>
      <c r="L80">
        <f t="shared" si="5"/>
        <v>0.0397594828521029</v>
      </c>
      <c r="M80">
        <f t="shared" si="6"/>
        <v>0.0723284828521029</v>
      </c>
      <c r="N80">
        <v>0</v>
      </c>
      <c r="O80">
        <v>0.78</v>
      </c>
      <c r="P80">
        <f t="shared" si="10"/>
        <v>26.4916246</v>
      </c>
    </row>
    <row r="81" spans="1:16">
      <c r="A81">
        <v>0.00594</v>
      </c>
      <c r="B81">
        <v>0.00422</v>
      </c>
      <c r="C81">
        <v>0.01819</v>
      </c>
      <c r="D81">
        <v>0.00684</v>
      </c>
      <c r="E81">
        <v>0.00755</v>
      </c>
      <c r="F81">
        <v>0.04308</v>
      </c>
      <c r="G81">
        <v>0.00216</v>
      </c>
      <c r="H81">
        <v>0.12124</v>
      </c>
      <c r="I81">
        <v>0.00809</v>
      </c>
      <c r="J81">
        <v>0.04264</v>
      </c>
      <c r="K81">
        <f t="shared" si="9"/>
        <v>0.025995</v>
      </c>
      <c r="L81">
        <f t="shared" ref="L81:L102" si="11">STDEV(A81:J81)</f>
        <v>0.0367781082982798</v>
      </c>
      <c r="M81">
        <f t="shared" ref="M81:M99" si="12">K81+L81</f>
        <v>0.0627731082982798</v>
      </c>
      <c r="N81">
        <v>0</v>
      </c>
      <c r="O81">
        <v>0.79</v>
      </c>
      <c r="P81">
        <f t="shared" si="10"/>
        <v>21.144333</v>
      </c>
    </row>
    <row r="82" spans="1:16">
      <c r="A82">
        <v>0.00334</v>
      </c>
      <c r="B82">
        <v>0.00173</v>
      </c>
      <c r="C82">
        <v>0.01544</v>
      </c>
      <c r="D82">
        <v>0.00402</v>
      </c>
      <c r="E82">
        <v>0.00432</v>
      </c>
      <c r="F82">
        <v>0.02972</v>
      </c>
      <c r="G82" s="2">
        <v>0.0001079</v>
      </c>
      <c r="H82">
        <v>0.11459</v>
      </c>
      <c r="I82">
        <v>0.00388</v>
      </c>
      <c r="J82">
        <v>0.03172</v>
      </c>
      <c r="K82">
        <f t="shared" si="9"/>
        <v>0.02088679</v>
      </c>
      <c r="L82">
        <f t="shared" si="11"/>
        <v>0.034896921031596</v>
      </c>
      <c r="M82">
        <f t="shared" si="12"/>
        <v>0.055783711031596</v>
      </c>
      <c r="N82">
        <v>0</v>
      </c>
      <c r="O82">
        <v>0.8</v>
      </c>
      <c r="P82">
        <f t="shared" si="10"/>
        <v>16.989314986</v>
      </c>
    </row>
    <row r="83" spans="1:16">
      <c r="A83" s="2">
        <v>0.000749903</v>
      </c>
      <c r="B83">
        <v>0.00108</v>
      </c>
      <c r="C83">
        <v>0.01186</v>
      </c>
      <c r="D83">
        <v>0.00239</v>
      </c>
      <c r="E83">
        <v>0.00216</v>
      </c>
      <c r="F83">
        <v>0.0216</v>
      </c>
      <c r="G83">
        <v>0</v>
      </c>
      <c r="H83">
        <v>0.10653</v>
      </c>
      <c r="I83">
        <v>0.00162</v>
      </c>
      <c r="J83">
        <v>0.02099</v>
      </c>
      <c r="K83">
        <f t="shared" si="9"/>
        <v>0.0168979903</v>
      </c>
      <c r="L83">
        <f t="shared" si="11"/>
        <v>0.0325845067013288</v>
      </c>
      <c r="M83">
        <f t="shared" si="12"/>
        <v>0.0494824970013288</v>
      </c>
      <c r="N83">
        <v>0</v>
      </c>
      <c r="O83">
        <v>0.81</v>
      </c>
      <c r="P83">
        <f t="shared" si="10"/>
        <v>13.74482531002</v>
      </c>
    </row>
    <row r="84" spans="1:16">
      <c r="A84">
        <v>0</v>
      </c>
      <c r="B84" s="2">
        <v>0.000576006</v>
      </c>
      <c r="C84">
        <v>0.00841</v>
      </c>
      <c r="D84">
        <v>0.00115</v>
      </c>
      <c r="E84">
        <v>0.00108</v>
      </c>
      <c r="F84">
        <v>0.01474</v>
      </c>
      <c r="G84">
        <v>0</v>
      </c>
      <c r="H84">
        <v>0.0964</v>
      </c>
      <c r="I84">
        <v>0.00126</v>
      </c>
      <c r="J84">
        <v>0.01118</v>
      </c>
      <c r="K84">
        <f t="shared" si="9"/>
        <v>0.0134796006</v>
      </c>
      <c r="L84">
        <f t="shared" si="11"/>
        <v>0.0296148612459594</v>
      </c>
      <c r="M84">
        <f t="shared" si="12"/>
        <v>0.0430944618459594</v>
      </c>
      <c r="N84">
        <v>0</v>
      </c>
      <c r="O84">
        <v>0.82</v>
      </c>
      <c r="P84">
        <f t="shared" si="10"/>
        <v>10.96430712804</v>
      </c>
    </row>
    <row r="85" spans="1:16">
      <c r="A85">
        <v>0</v>
      </c>
      <c r="B85">
        <v>0</v>
      </c>
      <c r="C85">
        <v>0.0062</v>
      </c>
      <c r="D85">
        <v>0.00115</v>
      </c>
      <c r="E85" s="2">
        <v>0.000539498</v>
      </c>
      <c r="F85">
        <v>0.00787</v>
      </c>
      <c r="G85">
        <v>0</v>
      </c>
      <c r="H85">
        <v>0.08342</v>
      </c>
      <c r="I85">
        <v>0</v>
      </c>
      <c r="J85">
        <v>0.00505</v>
      </c>
      <c r="K85">
        <f t="shared" si="9"/>
        <v>0.0104229498</v>
      </c>
      <c r="L85">
        <f t="shared" si="11"/>
        <v>0.0258199116375947</v>
      </c>
      <c r="M85">
        <f t="shared" si="12"/>
        <v>0.0362428614375947</v>
      </c>
      <c r="N85">
        <v>0</v>
      </c>
      <c r="O85">
        <v>0.83</v>
      </c>
      <c r="P85">
        <f t="shared" si="10"/>
        <v>8.47802736732</v>
      </c>
    </row>
    <row r="86" spans="1:16">
      <c r="A86">
        <v>0</v>
      </c>
      <c r="B86">
        <v>0</v>
      </c>
      <c r="C86">
        <v>0.00315</v>
      </c>
      <c r="D86">
        <v>0</v>
      </c>
      <c r="E86">
        <v>0</v>
      </c>
      <c r="F86">
        <v>0.00392</v>
      </c>
      <c r="G86">
        <v>0</v>
      </c>
      <c r="H86">
        <v>0.07134</v>
      </c>
      <c r="I86">
        <v>0</v>
      </c>
      <c r="J86">
        <v>0.0016</v>
      </c>
      <c r="K86">
        <f t="shared" si="9"/>
        <v>0.008001</v>
      </c>
      <c r="L86">
        <f t="shared" si="11"/>
        <v>0.0223036730657132</v>
      </c>
      <c r="M86">
        <f t="shared" si="12"/>
        <v>0.0303046730657132</v>
      </c>
      <c r="N86">
        <v>0</v>
      </c>
      <c r="O86">
        <v>0.84</v>
      </c>
      <c r="P86">
        <f t="shared" si="10"/>
        <v>6.5080134</v>
      </c>
    </row>
    <row r="87" spans="1:16">
      <c r="A87">
        <v>0</v>
      </c>
      <c r="B87">
        <v>0</v>
      </c>
      <c r="C87">
        <v>0.00199</v>
      </c>
      <c r="D87">
        <v>0</v>
      </c>
      <c r="E87">
        <v>0</v>
      </c>
      <c r="F87">
        <v>0.00176</v>
      </c>
      <c r="G87">
        <v>0</v>
      </c>
      <c r="H87">
        <v>0.06037</v>
      </c>
      <c r="I87">
        <v>0</v>
      </c>
      <c r="J87">
        <v>0</v>
      </c>
      <c r="K87">
        <f t="shared" si="9"/>
        <v>0.006412</v>
      </c>
      <c r="L87">
        <f t="shared" si="11"/>
        <v>0.018975004494217</v>
      </c>
      <c r="M87">
        <f t="shared" si="12"/>
        <v>0.025387004494217</v>
      </c>
      <c r="N87">
        <v>0</v>
      </c>
      <c r="O87">
        <v>0.85</v>
      </c>
      <c r="P87">
        <f t="shared" si="10"/>
        <v>5.2155208</v>
      </c>
    </row>
    <row r="88" spans="1:16">
      <c r="A88">
        <v>0</v>
      </c>
      <c r="B88">
        <v>0</v>
      </c>
      <c r="C88" s="2">
        <v>1.2255e-5</v>
      </c>
      <c r="D88">
        <v>0</v>
      </c>
      <c r="E88">
        <v>0</v>
      </c>
      <c r="F88" s="2">
        <v>0.000306374</v>
      </c>
      <c r="G88">
        <v>0</v>
      </c>
      <c r="H88">
        <v>0.04661</v>
      </c>
      <c r="I88">
        <v>0</v>
      </c>
      <c r="J88">
        <v>0</v>
      </c>
      <c r="K88">
        <f t="shared" si="9"/>
        <v>0.0046928629</v>
      </c>
      <c r="L88">
        <f t="shared" si="11"/>
        <v>0.0147284927690474</v>
      </c>
      <c r="M88">
        <f t="shared" si="12"/>
        <v>0.0194213556690474</v>
      </c>
      <c r="N88">
        <v>0</v>
      </c>
      <c r="O88">
        <v>0.86</v>
      </c>
      <c r="P88">
        <f t="shared" si="10"/>
        <v>3.81717468286</v>
      </c>
    </row>
    <row r="89" spans="1:16">
      <c r="A89">
        <v>0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0.03419</v>
      </c>
      <c r="I89">
        <v>0</v>
      </c>
      <c r="J89">
        <v>0</v>
      </c>
      <c r="K89">
        <f t="shared" si="9"/>
        <v>0.003419</v>
      </c>
      <c r="L89">
        <f t="shared" si="11"/>
        <v>0.0108118273201157</v>
      </c>
      <c r="M89">
        <f t="shared" si="12"/>
        <v>0.0142308273201157</v>
      </c>
      <c r="N89">
        <v>0</v>
      </c>
      <c r="O89">
        <v>0.87</v>
      </c>
      <c r="P89">
        <f t="shared" si="10"/>
        <v>2.7810146</v>
      </c>
    </row>
    <row r="90" spans="1:16">
      <c r="A90">
        <v>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0.02326</v>
      </c>
      <c r="I90">
        <v>0</v>
      </c>
      <c r="J90">
        <v>0</v>
      </c>
      <c r="K90">
        <f t="shared" si="9"/>
        <v>0.002326</v>
      </c>
      <c r="L90">
        <f t="shared" si="11"/>
        <v>0.00735545783755165</v>
      </c>
      <c r="M90">
        <f t="shared" si="12"/>
        <v>0.00968145783755165</v>
      </c>
      <c r="N90">
        <v>0</v>
      </c>
      <c r="O90">
        <v>0.88</v>
      </c>
      <c r="P90">
        <f t="shared" si="10"/>
        <v>1.8919684</v>
      </c>
    </row>
    <row r="91" spans="1:16">
      <c r="A91">
        <v>0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0.01631</v>
      </c>
      <c r="I91">
        <v>0</v>
      </c>
      <c r="J91">
        <v>0</v>
      </c>
      <c r="K91">
        <f t="shared" si="9"/>
        <v>0.001631</v>
      </c>
      <c r="L91">
        <f t="shared" si="11"/>
        <v>0.00515767486373463</v>
      </c>
      <c r="M91">
        <f t="shared" si="12"/>
        <v>0.00678867486373463</v>
      </c>
      <c r="N91">
        <v>0</v>
      </c>
      <c r="O91">
        <v>0.89</v>
      </c>
      <c r="P91">
        <f t="shared" si="10"/>
        <v>1.3266554</v>
      </c>
    </row>
    <row r="92" spans="1:16">
      <c r="A92">
        <v>0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0.00993</v>
      </c>
      <c r="I92">
        <v>0</v>
      </c>
      <c r="J92">
        <v>0</v>
      </c>
      <c r="K92">
        <f t="shared" si="9"/>
        <v>0.000993</v>
      </c>
      <c r="L92">
        <f t="shared" si="11"/>
        <v>0.0031401417165472</v>
      </c>
      <c r="M92">
        <f t="shared" si="12"/>
        <v>0.0041331417165472</v>
      </c>
      <c r="N92">
        <v>0</v>
      </c>
      <c r="O92">
        <v>0.9</v>
      </c>
      <c r="P92">
        <f t="shared" si="10"/>
        <v>0.8077062</v>
      </c>
    </row>
    <row r="93" spans="1:16">
      <c r="A93">
        <v>0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0.00582</v>
      </c>
      <c r="I93">
        <v>0</v>
      </c>
      <c r="J93">
        <v>0</v>
      </c>
      <c r="K93">
        <f t="shared" si="9"/>
        <v>0.000582</v>
      </c>
      <c r="L93">
        <f t="shared" si="11"/>
        <v>0.001840445598218</v>
      </c>
      <c r="M93">
        <f t="shared" si="12"/>
        <v>0.002422445598218</v>
      </c>
      <c r="N93">
        <v>0</v>
      </c>
      <c r="O93">
        <v>0.91</v>
      </c>
      <c r="P93">
        <f t="shared" si="10"/>
        <v>0.4733988</v>
      </c>
    </row>
    <row r="94" spans="1:16">
      <c r="A94">
        <v>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0.00414</v>
      </c>
      <c r="I94">
        <v>0</v>
      </c>
      <c r="J94">
        <v>0</v>
      </c>
      <c r="K94">
        <f t="shared" si="9"/>
        <v>0.000414</v>
      </c>
      <c r="L94">
        <f t="shared" si="11"/>
        <v>0.00130918295130971</v>
      </c>
      <c r="M94">
        <f t="shared" si="12"/>
        <v>0.00172318295130971</v>
      </c>
      <c r="N94">
        <v>0</v>
      </c>
      <c r="O94">
        <v>0.92</v>
      </c>
      <c r="P94">
        <f t="shared" si="10"/>
        <v>0.3367476</v>
      </c>
    </row>
    <row r="95" spans="1:16">
      <c r="A95">
        <v>0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0.00106</v>
      </c>
      <c r="I95">
        <v>0</v>
      </c>
      <c r="J95">
        <v>0</v>
      </c>
      <c r="K95">
        <f t="shared" si="9"/>
        <v>0.000106</v>
      </c>
      <c r="L95">
        <f t="shared" si="11"/>
        <v>0.000335201431977848</v>
      </c>
      <c r="M95">
        <f t="shared" si="12"/>
        <v>0.000441201431977848</v>
      </c>
      <c r="N95">
        <v>0</v>
      </c>
      <c r="O95">
        <v>0.93</v>
      </c>
      <c r="P95">
        <f t="shared" si="10"/>
        <v>0.0862204</v>
      </c>
    </row>
    <row r="96" spans="1:16">
      <c r="A96">
        <v>0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 s="2">
        <v>0.00014027</v>
      </c>
      <c r="I96">
        <v>0</v>
      </c>
      <c r="J96">
        <v>0</v>
      </c>
      <c r="K96">
        <f t="shared" si="9"/>
        <v>1.4027e-5</v>
      </c>
      <c r="L96">
        <f t="shared" si="11"/>
        <v>4.43572687391819e-5</v>
      </c>
      <c r="M96">
        <f t="shared" si="12"/>
        <v>5.83842687391819e-5</v>
      </c>
      <c r="N96">
        <v>0</v>
      </c>
      <c r="O96">
        <v>0.94</v>
      </c>
      <c r="P96">
        <f t="shared" si="10"/>
        <v>0.0114095618</v>
      </c>
    </row>
    <row r="97" spans="1:16">
      <c r="A97">
        <v>0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f t="shared" si="9"/>
        <v>0</v>
      </c>
      <c r="L97">
        <f t="shared" si="11"/>
        <v>0</v>
      </c>
      <c r="M97">
        <f t="shared" si="12"/>
        <v>0</v>
      </c>
      <c r="N97">
        <f t="shared" ref="N97:N102" si="13">K97-L97</f>
        <v>0</v>
      </c>
      <c r="O97">
        <v>0.95</v>
      </c>
      <c r="P97">
        <f t="shared" si="10"/>
        <v>0</v>
      </c>
    </row>
    <row r="98" spans="1:16">
      <c r="A98">
        <v>0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f t="shared" ref="K98:K102" si="14">AVERAGE(A98:J98)</f>
        <v>0</v>
      </c>
      <c r="L98">
        <f t="shared" si="11"/>
        <v>0</v>
      </c>
      <c r="M98">
        <f t="shared" si="12"/>
        <v>0</v>
      </c>
      <c r="N98">
        <f t="shared" si="13"/>
        <v>0</v>
      </c>
      <c r="O98">
        <v>0.96</v>
      </c>
      <c r="P98">
        <f t="shared" si="10"/>
        <v>0</v>
      </c>
    </row>
    <row r="99" spans="1:16">
      <c r="A99">
        <v>0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f t="shared" si="14"/>
        <v>0</v>
      </c>
      <c r="L99">
        <f t="shared" si="11"/>
        <v>0</v>
      </c>
      <c r="M99">
        <f t="shared" si="12"/>
        <v>0</v>
      </c>
      <c r="N99">
        <f t="shared" si="13"/>
        <v>0</v>
      </c>
      <c r="O99">
        <v>0.97</v>
      </c>
      <c r="P99">
        <f t="shared" si="10"/>
        <v>0</v>
      </c>
    </row>
    <row r="100" spans="1:16">
      <c r="A100">
        <v>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f t="shared" si="14"/>
        <v>0</v>
      </c>
      <c r="L100">
        <f t="shared" si="11"/>
        <v>0</v>
      </c>
      <c r="M100">
        <f t="shared" ref="M100:M102" si="15">K100+L100</f>
        <v>0</v>
      </c>
      <c r="N100">
        <f t="shared" si="13"/>
        <v>0</v>
      </c>
      <c r="O100">
        <v>0.98</v>
      </c>
      <c r="P100">
        <f t="shared" si="10"/>
        <v>0</v>
      </c>
    </row>
    <row r="101" spans="1:16">
      <c r="A101">
        <v>0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f t="shared" si="14"/>
        <v>0</v>
      </c>
      <c r="L101">
        <f t="shared" si="11"/>
        <v>0</v>
      </c>
      <c r="M101">
        <f t="shared" si="15"/>
        <v>0</v>
      </c>
      <c r="N101">
        <f t="shared" si="13"/>
        <v>0</v>
      </c>
      <c r="O101">
        <v>0.99</v>
      </c>
      <c r="P101">
        <f t="shared" si="10"/>
        <v>0</v>
      </c>
    </row>
    <row r="102" spans="1:16">
      <c r="A102">
        <v>0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f t="shared" si="14"/>
        <v>0</v>
      </c>
      <c r="L102">
        <f t="shared" si="11"/>
        <v>0</v>
      </c>
      <c r="M102">
        <f t="shared" si="15"/>
        <v>0</v>
      </c>
      <c r="N102">
        <f t="shared" si="13"/>
        <v>0</v>
      </c>
      <c r="O102">
        <v>1</v>
      </c>
      <c r="P102">
        <f t="shared" si="10"/>
        <v>0</v>
      </c>
    </row>
    <row r="103" spans="1:14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</row>
    <row r="104" spans="1:14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</row>
    <row r="105" spans="1:14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</row>
    <row r="106" spans="1:14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</row>
    <row r="107" spans="1:14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</row>
    <row r="108" spans="1:14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</row>
    <row r="109" spans="1:14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</row>
    <row r="110" spans="1:14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</row>
    <row r="111" spans="1:14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</row>
    <row r="112" spans="1:14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</row>
    <row r="113" spans="1:14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</row>
    <row r="114" spans="1:14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</row>
    <row r="115" spans="1:14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</row>
    <row r="116" spans="1:14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</row>
    <row r="117" spans="1:14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</row>
    <row r="118" spans="1:14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</row>
    <row r="119" spans="1:14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</row>
    <row r="120" spans="1:14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</row>
    <row r="121" spans="1:14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</row>
    <row r="122" spans="1:14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</row>
    <row r="123" spans="1:14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</row>
    <row r="124" spans="1:14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</row>
    <row r="125" spans="1:14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</row>
  </sheetData>
  <pageMargins left="0.699305555555556" right="0.699305555555556" top="0.75" bottom="0.75" header="0.3" footer="0.3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125"/>
  <sheetViews>
    <sheetView topLeftCell="H1" workbookViewId="0">
      <selection activeCell="M14" sqref="M14"/>
    </sheetView>
  </sheetViews>
  <sheetFormatPr defaultColWidth="9" defaultRowHeight="13.5"/>
  <cols>
    <col min="1" max="1" width="9.375"/>
    <col min="10" max="10" width="9.375"/>
    <col min="11" max="11" width="12.625"/>
  </cols>
  <sheetData>
    <row r="1" spans="1:15">
      <c r="A1">
        <v>10</v>
      </c>
      <c r="B1">
        <v>9</v>
      </c>
      <c r="C1">
        <v>8</v>
      </c>
      <c r="D1">
        <v>7</v>
      </c>
      <c r="E1">
        <v>6</v>
      </c>
      <c r="F1">
        <v>5</v>
      </c>
      <c r="G1">
        <v>4</v>
      </c>
      <c r="H1">
        <v>3</v>
      </c>
      <c r="I1">
        <v>2</v>
      </c>
      <c r="J1">
        <v>1</v>
      </c>
      <c r="K1" t="s">
        <v>0</v>
      </c>
      <c r="L1" t="s">
        <v>1</v>
      </c>
      <c r="M1" t="s">
        <v>2</v>
      </c>
      <c r="N1" t="s">
        <v>3</v>
      </c>
      <c r="O1" t="s">
        <v>4</v>
      </c>
    </row>
    <row r="2" spans="1:15">
      <c r="A2">
        <v>0.02536</v>
      </c>
      <c r="B2">
        <v>0.01152</v>
      </c>
      <c r="C2">
        <v>0.00306</v>
      </c>
      <c r="D2">
        <v>0.0115</v>
      </c>
      <c r="E2">
        <v>0.00917</v>
      </c>
      <c r="F2">
        <v>0.01011</v>
      </c>
      <c r="G2">
        <v>0.01025</v>
      </c>
      <c r="H2">
        <v>0.01349</v>
      </c>
      <c r="I2">
        <v>0.01133</v>
      </c>
      <c r="J2">
        <v>0.01942</v>
      </c>
      <c r="K2">
        <f>AVERAGE(A2:J2)</f>
        <v>0.012521</v>
      </c>
      <c r="L2">
        <f>STDEV(A2:J2)</f>
        <v>0.00604196518802726</v>
      </c>
      <c r="M2">
        <f>K2+L2</f>
        <v>0.0185629651880273</v>
      </c>
      <c r="N2">
        <f>K2-L2</f>
        <v>0.00647903481197273</v>
      </c>
      <c r="O2">
        <v>0</v>
      </c>
    </row>
    <row r="3" spans="1:15">
      <c r="A3">
        <v>0.02212</v>
      </c>
      <c r="B3">
        <v>0.01555</v>
      </c>
      <c r="C3">
        <v>0.00635</v>
      </c>
      <c r="D3">
        <v>0.02579</v>
      </c>
      <c r="E3">
        <v>0.01511</v>
      </c>
      <c r="F3">
        <v>0.00953</v>
      </c>
      <c r="G3">
        <v>0.01527</v>
      </c>
      <c r="H3">
        <v>0.02036</v>
      </c>
      <c r="I3">
        <v>0.01377</v>
      </c>
      <c r="J3">
        <v>0.02824</v>
      </c>
      <c r="K3">
        <f t="shared" ref="K3:K28" si="0">AVERAGE(A3:J3)</f>
        <v>0.017209</v>
      </c>
      <c r="L3">
        <f t="shared" ref="L3:L28" si="1">STDEV(A3:J3)</f>
        <v>0.00690404623713113</v>
      </c>
      <c r="M3">
        <f t="shared" ref="M3:M28" si="2">K3+L3</f>
        <v>0.0241130462371311</v>
      </c>
      <c r="N3">
        <f t="shared" ref="N3:N28" si="3">K3-L3</f>
        <v>0.0103049537628689</v>
      </c>
      <c r="O3">
        <v>0.01</v>
      </c>
    </row>
    <row r="4" spans="1:15">
      <c r="A4">
        <v>0.04217</v>
      </c>
      <c r="B4">
        <v>0.03131</v>
      </c>
      <c r="C4">
        <v>0.01179</v>
      </c>
      <c r="D4">
        <v>0.05284</v>
      </c>
      <c r="E4">
        <v>0.02859</v>
      </c>
      <c r="F4">
        <v>0.01412</v>
      </c>
      <c r="G4">
        <v>0.03395</v>
      </c>
      <c r="H4">
        <v>0.03077</v>
      </c>
      <c r="I4">
        <v>0.02498</v>
      </c>
      <c r="J4">
        <v>0.04861</v>
      </c>
      <c r="K4">
        <f t="shared" si="0"/>
        <v>0.031913</v>
      </c>
      <c r="L4">
        <f t="shared" si="1"/>
        <v>0.0133682435063266</v>
      </c>
      <c r="M4">
        <f t="shared" si="2"/>
        <v>0.0452812435063266</v>
      </c>
      <c r="N4">
        <f t="shared" si="3"/>
        <v>0.0185447564936734</v>
      </c>
      <c r="O4">
        <v>0.02</v>
      </c>
    </row>
    <row r="5" spans="1:15">
      <c r="A5">
        <v>0.07146</v>
      </c>
      <c r="B5">
        <v>0.05003</v>
      </c>
      <c r="C5">
        <v>0.02742</v>
      </c>
      <c r="D5">
        <v>0.10436</v>
      </c>
      <c r="E5">
        <v>0.04532</v>
      </c>
      <c r="F5">
        <v>0.02655</v>
      </c>
      <c r="G5">
        <v>0.05619</v>
      </c>
      <c r="H5">
        <v>0.04921</v>
      </c>
      <c r="I5">
        <v>0.04493</v>
      </c>
      <c r="J5">
        <v>0.0862</v>
      </c>
      <c r="K5">
        <f t="shared" si="0"/>
        <v>0.056167</v>
      </c>
      <c r="L5">
        <f t="shared" si="1"/>
        <v>0.0247026080719335</v>
      </c>
      <c r="M5">
        <f t="shared" si="2"/>
        <v>0.0808696080719335</v>
      </c>
      <c r="N5">
        <f t="shared" si="3"/>
        <v>0.0314643919280665</v>
      </c>
      <c r="O5">
        <v>0.03</v>
      </c>
    </row>
    <row r="6" spans="1:15">
      <c r="A6">
        <v>0.10738</v>
      </c>
      <c r="B6">
        <v>0.0752</v>
      </c>
      <c r="C6">
        <v>0.04355</v>
      </c>
      <c r="D6">
        <v>0.15088</v>
      </c>
      <c r="E6">
        <v>0.07175</v>
      </c>
      <c r="F6">
        <v>0.03707</v>
      </c>
      <c r="G6">
        <v>0.07536</v>
      </c>
      <c r="H6">
        <v>0.07395</v>
      </c>
      <c r="I6">
        <v>0.06515</v>
      </c>
      <c r="J6">
        <v>0.12324</v>
      </c>
      <c r="K6">
        <f t="shared" si="0"/>
        <v>0.082353</v>
      </c>
      <c r="L6">
        <f t="shared" si="1"/>
        <v>0.0351651892422669</v>
      </c>
      <c r="M6">
        <f t="shared" si="2"/>
        <v>0.117518189242267</v>
      </c>
      <c r="N6">
        <f t="shared" si="3"/>
        <v>0.0471878107577331</v>
      </c>
      <c r="O6">
        <v>0.04</v>
      </c>
    </row>
    <row r="7" spans="1:15">
      <c r="A7">
        <v>0.13895</v>
      </c>
      <c r="B7">
        <v>0.09262</v>
      </c>
      <c r="C7">
        <v>0.05873</v>
      </c>
      <c r="D7">
        <v>0.19363</v>
      </c>
      <c r="E7">
        <v>0.09819</v>
      </c>
      <c r="F7">
        <v>0.05002</v>
      </c>
      <c r="G7">
        <v>0.09074</v>
      </c>
      <c r="H7">
        <v>0.0997</v>
      </c>
      <c r="I7">
        <v>0.08184</v>
      </c>
      <c r="J7">
        <v>0.15554</v>
      </c>
      <c r="K7">
        <f t="shared" si="0"/>
        <v>0.105996</v>
      </c>
      <c r="L7">
        <f t="shared" si="1"/>
        <v>0.0443263501267086</v>
      </c>
      <c r="M7">
        <f t="shared" si="2"/>
        <v>0.150322350126709</v>
      </c>
      <c r="N7">
        <f t="shared" si="3"/>
        <v>0.0616696498732915</v>
      </c>
      <c r="O7">
        <v>0.05</v>
      </c>
    </row>
    <row r="8" spans="1:15">
      <c r="A8">
        <v>0.17099</v>
      </c>
      <c r="B8">
        <v>0.11407</v>
      </c>
      <c r="C8">
        <v>0.07131</v>
      </c>
      <c r="D8">
        <v>0.24633</v>
      </c>
      <c r="E8">
        <v>0.12732</v>
      </c>
      <c r="F8">
        <v>0.06538</v>
      </c>
      <c r="G8">
        <v>0.11032</v>
      </c>
      <c r="H8">
        <v>0.1211</v>
      </c>
      <c r="I8">
        <v>0.10079</v>
      </c>
      <c r="J8">
        <v>0.21344</v>
      </c>
      <c r="K8">
        <f t="shared" si="0"/>
        <v>0.134105</v>
      </c>
      <c r="L8">
        <f t="shared" si="1"/>
        <v>0.058885497790203</v>
      </c>
      <c r="M8">
        <f t="shared" si="2"/>
        <v>0.192990497790203</v>
      </c>
      <c r="N8">
        <f t="shared" si="3"/>
        <v>0.075219502209797</v>
      </c>
      <c r="O8">
        <v>0.06</v>
      </c>
    </row>
    <row r="9" spans="1:15">
      <c r="A9">
        <v>0.22486</v>
      </c>
      <c r="B9">
        <v>0.14392</v>
      </c>
      <c r="C9">
        <v>0.08994</v>
      </c>
      <c r="D9">
        <v>0.30834</v>
      </c>
      <c r="E9">
        <v>0.15592</v>
      </c>
      <c r="F9">
        <v>0.08508</v>
      </c>
      <c r="G9">
        <v>0.14857</v>
      </c>
      <c r="H9">
        <v>0.14127</v>
      </c>
      <c r="I9">
        <v>0.12831</v>
      </c>
      <c r="J9">
        <v>0.26808</v>
      </c>
      <c r="K9">
        <f t="shared" si="0"/>
        <v>0.169429</v>
      </c>
      <c r="L9">
        <f t="shared" si="1"/>
        <v>0.0740016050051168</v>
      </c>
      <c r="M9">
        <f t="shared" si="2"/>
        <v>0.243430605005117</v>
      </c>
      <c r="N9">
        <f t="shared" si="3"/>
        <v>0.0954273949948832</v>
      </c>
      <c r="O9">
        <v>0.07</v>
      </c>
    </row>
    <row r="10" spans="1:15">
      <c r="A10">
        <v>0.29401</v>
      </c>
      <c r="B10">
        <v>0.19404</v>
      </c>
      <c r="C10">
        <v>0.10832</v>
      </c>
      <c r="D10">
        <v>0.36443</v>
      </c>
      <c r="E10">
        <v>0.19854</v>
      </c>
      <c r="F10">
        <v>0.10257</v>
      </c>
      <c r="G10">
        <v>0.1981</v>
      </c>
      <c r="H10">
        <v>0.18021</v>
      </c>
      <c r="I10">
        <v>0.16949</v>
      </c>
      <c r="J10">
        <v>0.31315</v>
      </c>
      <c r="K10">
        <f t="shared" si="0"/>
        <v>0.212286</v>
      </c>
      <c r="L10">
        <f t="shared" si="1"/>
        <v>0.0859134992885286</v>
      </c>
      <c r="M10">
        <f t="shared" si="2"/>
        <v>0.298199499288529</v>
      </c>
      <c r="N10">
        <f t="shared" si="3"/>
        <v>0.126372500711471</v>
      </c>
      <c r="O10">
        <v>0.08</v>
      </c>
    </row>
    <row r="11" spans="1:15">
      <c r="A11">
        <v>0.35517</v>
      </c>
      <c r="B11">
        <v>0.23253</v>
      </c>
      <c r="C11">
        <v>0.12656</v>
      </c>
      <c r="D11">
        <v>0.43288</v>
      </c>
      <c r="E11">
        <v>0.25249</v>
      </c>
      <c r="F11">
        <v>0.11563</v>
      </c>
      <c r="G11">
        <v>0.22897</v>
      </c>
      <c r="H11">
        <v>0.22036</v>
      </c>
      <c r="I11">
        <v>0.21161</v>
      </c>
      <c r="J11">
        <v>0.37475</v>
      </c>
      <c r="K11">
        <f t="shared" si="0"/>
        <v>0.255095</v>
      </c>
      <c r="L11">
        <f t="shared" si="1"/>
        <v>0.103391118063615</v>
      </c>
      <c r="M11">
        <f t="shared" si="2"/>
        <v>0.358486118063615</v>
      </c>
      <c r="N11">
        <f t="shared" si="3"/>
        <v>0.151703881936385</v>
      </c>
      <c r="O11">
        <v>0.09</v>
      </c>
    </row>
    <row r="12" spans="1:15">
      <c r="A12">
        <v>0.41202</v>
      </c>
      <c r="B12">
        <v>0.2679</v>
      </c>
      <c r="C12">
        <v>0.14351</v>
      </c>
      <c r="D12">
        <v>0.48414</v>
      </c>
      <c r="E12">
        <v>0.29457</v>
      </c>
      <c r="F12">
        <v>0.13909</v>
      </c>
      <c r="G12">
        <v>0.26802</v>
      </c>
      <c r="H12">
        <v>0.25297</v>
      </c>
      <c r="I12">
        <v>0.24407</v>
      </c>
      <c r="J12">
        <v>0.41773</v>
      </c>
      <c r="K12">
        <f t="shared" si="0"/>
        <v>0.292402</v>
      </c>
      <c r="L12">
        <f t="shared" si="1"/>
        <v>0.114281730901215</v>
      </c>
      <c r="M12">
        <f t="shared" si="2"/>
        <v>0.406683730901215</v>
      </c>
      <c r="N12">
        <f t="shared" si="3"/>
        <v>0.178120269098785</v>
      </c>
      <c r="O12">
        <v>0.1</v>
      </c>
    </row>
    <row r="13" spans="1:15">
      <c r="A13">
        <v>0.46722</v>
      </c>
      <c r="B13">
        <v>0.30966</v>
      </c>
      <c r="C13">
        <v>0.15978</v>
      </c>
      <c r="D13">
        <v>0.52465</v>
      </c>
      <c r="E13">
        <v>0.33719</v>
      </c>
      <c r="F13">
        <v>0.15351</v>
      </c>
      <c r="G13">
        <v>0.30041</v>
      </c>
      <c r="H13">
        <v>0.28432</v>
      </c>
      <c r="I13">
        <v>0.28534</v>
      </c>
      <c r="J13">
        <v>0.46301</v>
      </c>
      <c r="K13">
        <f t="shared" si="0"/>
        <v>0.328509</v>
      </c>
      <c r="L13">
        <f t="shared" si="1"/>
        <v>0.124692112594716</v>
      </c>
      <c r="M13">
        <f t="shared" si="2"/>
        <v>0.453201112594716</v>
      </c>
      <c r="N13">
        <f t="shared" si="3"/>
        <v>0.203816887405284</v>
      </c>
      <c r="O13">
        <v>0.11</v>
      </c>
    </row>
    <row r="14" spans="1:15">
      <c r="A14">
        <v>0.51826</v>
      </c>
      <c r="B14">
        <v>0.34208</v>
      </c>
      <c r="C14">
        <v>0.17246</v>
      </c>
      <c r="D14">
        <v>0.56027</v>
      </c>
      <c r="E14">
        <v>0.38628</v>
      </c>
      <c r="F14">
        <v>0.16783</v>
      </c>
      <c r="G14">
        <v>0.31943</v>
      </c>
      <c r="H14">
        <v>0.32763</v>
      </c>
      <c r="I14">
        <v>0.32191</v>
      </c>
      <c r="J14">
        <v>0.48779</v>
      </c>
      <c r="K14">
        <f t="shared" si="0"/>
        <v>0.360394</v>
      </c>
      <c r="L14">
        <f t="shared" si="1"/>
        <v>0.13280727366292</v>
      </c>
      <c r="M14">
        <f t="shared" si="2"/>
        <v>0.49320127366292</v>
      </c>
      <c r="N14">
        <f t="shared" si="3"/>
        <v>0.22758672633708</v>
      </c>
      <c r="O14">
        <v>0.12</v>
      </c>
    </row>
    <row r="15" spans="1:15">
      <c r="A15">
        <v>0.55109</v>
      </c>
      <c r="B15">
        <v>0.37344</v>
      </c>
      <c r="C15">
        <v>0.1856</v>
      </c>
      <c r="D15">
        <v>0.59862</v>
      </c>
      <c r="E15">
        <v>0.41973</v>
      </c>
      <c r="F15">
        <v>0.18611</v>
      </c>
      <c r="G15">
        <v>0.3519</v>
      </c>
      <c r="H15">
        <v>0.35581</v>
      </c>
      <c r="I15">
        <v>0.35658</v>
      </c>
      <c r="J15">
        <v>0.52212</v>
      </c>
      <c r="K15">
        <f t="shared" si="0"/>
        <v>0.3901</v>
      </c>
      <c r="L15">
        <f t="shared" si="1"/>
        <v>0.139512623084795</v>
      </c>
      <c r="M15">
        <f t="shared" si="2"/>
        <v>0.529612623084795</v>
      </c>
      <c r="N15">
        <f t="shared" si="3"/>
        <v>0.250587376915205</v>
      </c>
      <c r="O15">
        <v>0.13</v>
      </c>
    </row>
    <row r="16" spans="1:15">
      <c r="A16">
        <v>0.59229</v>
      </c>
      <c r="B16">
        <v>0.4065</v>
      </c>
      <c r="C16">
        <v>0.19455</v>
      </c>
      <c r="D16">
        <v>0.63111</v>
      </c>
      <c r="E16">
        <v>0.46289</v>
      </c>
      <c r="F16">
        <v>0.1981</v>
      </c>
      <c r="G16">
        <v>0.37832</v>
      </c>
      <c r="H16">
        <v>0.38662</v>
      </c>
      <c r="I16">
        <v>0.38045</v>
      </c>
      <c r="J16">
        <v>0.55163</v>
      </c>
      <c r="K16">
        <f t="shared" si="0"/>
        <v>0.418246</v>
      </c>
      <c r="L16">
        <f t="shared" si="1"/>
        <v>0.148343344920567</v>
      </c>
      <c r="M16">
        <f t="shared" si="2"/>
        <v>0.566589344920567</v>
      </c>
      <c r="N16">
        <f t="shared" si="3"/>
        <v>0.269902655079433</v>
      </c>
      <c r="O16">
        <v>0.14</v>
      </c>
    </row>
    <row r="17" spans="1:15">
      <c r="A17">
        <v>0.62935</v>
      </c>
      <c r="B17">
        <v>0.4367</v>
      </c>
      <c r="C17">
        <v>0.20959</v>
      </c>
      <c r="D17">
        <v>0.66469</v>
      </c>
      <c r="E17">
        <v>0.4985</v>
      </c>
      <c r="F17">
        <v>0.21079</v>
      </c>
      <c r="G17">
        <v>0.40295</v>
      </c>
      <c r="H17">
        <v>0.41239</v>
      </c>
      <c r="I17">
        <v>0.41749</v>
      </c>
      <c r="J17">
        <v>0.58382</v>
      </c>
      <c r="K17">
        <f t="shared" si="0"/>
        <v>0.446627</v>
      </c>
      <c r="L17">
        <f t="shared" si="1"/>
        <v>0.155736560543759</v>
      </c>
      <c r="M17">
        <f t="shared" si="2"/>
        <v>0.602363560543759</v>
      </c>
      <c r="N17">
        <f t="shared" si="3"/>
        <v>0.290890439456241</v>
      </c>
      <c r="O17">
        <v>0.15</v>
      </c>
    </row>
    <row r="18" spans="1:15">
      <c r="A18">
        <v>0.65881</v>
      </c>
      <c r="B18">
        <v>0.46889</v>
      </c>
      <c r="C18">
        <v>0.22045</v>
      </c>
      <c r="D18">
        <v>0.68734</v>
      </c>
      <c r="E18">
        <v>0.53734</v>
      </c>
      <c r="F18">
        <v>0.22457</v>
      </c>
      <c r="G18">
        <v>0.42543</v>
      </c>
      <c r="H18">
        <v>0.43922</v>
      </c>
      <c r="I18">
        <v>0.44929</v>
      </c>
      <c r="J18">
        <v>0.59869</v>
      </c>
      <c r="K18">
        <f t="shared" si="0"/>
        <v>0.471003</v>
      </c>
      <c r="L18">
        <f t="shared" si="1"/>
        <v>0.159807780442631</v>
      </c>
      <c r="M18">
        <f t="shared" si="2"/>
        <v>0.630810780442631</v>
      </c>
      <c r="N18">
        <f t="shared" si="3"/>
        <v>0.31119521955737</v>
      </c>
      <c r="O18">
        <v>0.16</v>
      </c>
    </row>
    <row r="19" spans="1:15">
      <c r="A19">
        <v>0.68974</v>
      </c>
      <c r="B19">
        <v>0.49074</v>
      </c>
      <c r="C19">
        <v>0.22949</v>
      </c>
      <c r="D19">
        <v>0.70957</v>
      </c>
      <c r="E19">
        <v>0.56324</v>
      </c>
      <c r="F19">
        <v>0.23252</v>
      </c>
      <c r="G19">
        <v>0.44852</v>
      </c>
      <c r="H19">
        <v>0.46577</v>
      </c>
      <c r="I19">
        <v>0.46942</v>
      </c>
      <c r="J19">
        <v>0.62446</v>
      </c>
      <c r="K19">
        <f t="shared" si="0"/>
        <v>0.492347</v>
      </c>
      <c r="L19">
        <f t="shared" si="1"/>
        <v>0.166128710278774</v>
      </c>
      <c r="M19">
        <f t="shared" si="2"/>
        <v>0.658475710278774</v>
      </c>
      <c r="N19">
        <f t="shared" si="3"/>
        <v>0.326218289721226</v>
      </c>
      <c r="O19">
        <v>0.17</v>
      </c>
    </row>
    <row r="20" spans="1:15">
      <c r="A20">
        <v>0.71377</v>
      </c>
      <c r="B20">
        <v>0.51599</v>
      </c>
      <c r="C20">
        <v>0.2372</v>
      </c>
      <c r="D20">
        <v>0.72869</v>
      </c>
      <c r="E20">
        <v>0.59399</v>
      </c>
      <c r="F20">
        <v>0.24256</v>
      </c>
      <c r="G20">
        <v>0.47308</v>
      </c>
      <c r="H20">
        <v>0.48575</v>
      </c>
      <c r="I20">
        <v>0.49243</v>
      </c>
      <c r="J20">
        <v>0.65211</v>
      </c>
      <c r="K20">
        <f t="shared" si="0"/>
        <v>0.513557</v>
      </c>
      <c r="L20">
        <f t="shared" si="1"/>
        <v>0.171500018208616</v>
      </c>
      <c r="M20">
        <f t="shared" si="2"/>
        <v>0.685057018208616</v>
      </c>
      <c r="N20">
        <f t="shared" si="3"/>
        <v>0.342056981791384</v>
      </c>
      <c r="O20">
        <v>0.18</v>
      </c>
    </row>
    <row r="21" spans="1:15">
      <c r="A21">
        <v>0.74359</v>
      </c>
      <c r="B21">
        <v>0.5399</v>
      </c>
      <c r="C21">
        <v>0.24644</v>
      </c>
      <c r="D21">
        <v>0.74102</v>
      </c>
      <c r="E21">
        <v>0.62312</v>
      </c>
      <c r="F21">
        <v>0.24812</v>
      </c>
      <c r="G21">
        <v>0.4934</v>
      </c>
      <c r="H21">
        <v>0.51215</v>
      </c>
      <c r="I21">
        <v>0.51849</v>
      </c>
      <c r="J21">
        <v>0.66597</v>
      </c>
      <c r="K21">
        <f t="shared" si="0"/>
        <v>0.53322</v>
      </c>
      <c r="L21">
        <f t="shared" si="1"/>
        <v>0.176054568686971</v>
      </c>
      <c r="M21">
        <f t="shared" si="2"/>
        <v>0.709274568686971</v>
      </c>
      <c r="N21">
        <f t="shared" si="3"/>
        <v>0.357165431313028</v>
      </c>
      <c r="O21">
        <v>0.19</v>
      </c>
    </row>
    <row r="22" spans="1:15">
      <c r="A22">
        <v>0.76317</v>
      </c>
      <c r="B22">
        <v>0.55838</v>
      </c>
      <c r="C22">
        <v>0.25478</v>
      </c>
      <c r="D22">
        <v>0.75956</v>
      </c>
      <c r="E22">
        <v>0.64632</v>
      </c>
      <c r="F22">
        <v>0.25398</v>
      </c>
      <c r="G22">
        <v>0.51058</v>
      </c>
      <c r="H22">
        <v>0.53011</v>
      </c>
      <c r="I22">
        <v>0.53777</v>
      </c>
      <c r="J22">
        <v>0.68624</v>
      </c>
      <c r="K22">
        <f t="shared" si="0"/>
        <v>0.550089</v>
      </c>
      <c r="L22">
        <f t="shared" si="1"/>
        <v>0.180784610299414</v>
      </c>
      <c r="M22">
        <f t="shared" si="2"/>
        <v>0.730873610299414</v>
      </c>
      <c r="N22">
        <f t="shared" si="3"/>
        <v>0.369304389700586</v>
      </c>
      <c r="O22">
        <v>0.2</v>
      </c>
    </row>
    <row r="23" spans="1:15">
      <c r="A23">
        <v>0.78073</v>
      </c>
      <c r="B23">
        <v>0.57368</v>
      </c>
      <c r="C23">
        <v>0.26419</v>
      </c>
      <c r="D23">
        <v>0.76413</v>
      </c>
      <c r="E23">
        <v>0.67114</v>
      </c>
      <c r="F23">
        <v>0.26215</v>
      </c>
      <c r="G23">
        <v>0.51906</v>
      </c>
      <c r="H23">
        <v>0.54941</v>
      </c>
      <c r="I23">
        <v>0.55806</v>
      </c>
      <c r="J23">
        <v>0.70316</v>
      </c>
      <c r="K23">
        <f t="shared" si="0"/>
        <v>0.564571</v>
      </c>
      <c r="L23">
        <f t="shared" si="1"/>
        <v>0.1829468808425</v>
      </c>
      <c r="M23">
        <f t="shared" si="2"/>
        <v>0.7475178808425</v>
      </c>
      <c r="N23">
        <f t="shared" si="3"/>
        <v>0.3816241191575</v>
      </c>
      <c r="O23">
        <v>0.21</v>
      </c>
    </row>
    <row r="24" spans="1:15">
      <c r="A24">
        <v>0.80588</v>
      </c>
      <c r="B24">
        <v>0.59136</v>
      </c>
      <c r="C24">
        <v>0.26974</v>
      </c>
      <c r="D24">
        <v>0.77175</v>
      </c>
      <c r="E24">
        <v>0.68678</v>
      </c>
      <c r="F24">
        <v>0.26281</v>
      </c>
      <c r="G24">
        <v>0.53635</v>
      </c>
      <c r="H24">
        <v>0.5663</v>
      </c>
      <c r="I24">
        <v>0.58654</v>
      </c>
      <c r="J24">
        <v>0.71299</v>
      </c>
      <c r="K24">
        <f t="shared" si="0"/>
        <v>0.57905</v>
      </c>
      <c r="L24">
        <f t="shared" si="1"/>
        <v>0.18738098972711</v>
      </c>
      <c r="M24">
        <f t="shared" si="2"/>
        <v>0.76643098972711</v>
      </c>
      <c r="N24">
        <f t="shared" si="3"/>
        <v>0.391669010272891</v>
      </c>
      <c r="O24">
        <v>0.22</v>
      </c>
    </row>
    <row r="25" spans="1:15">
      <c r="A25">
        <v>0.82176</v>
      </c>
      <c r="B25">
        <v>0.60957</v>
      </c>
      <c r="C25">
        <v>0.27459</v>
      </c>
      <c r="D25">
        <v>0.78337</v>
      </c>
      <c r="E25">
        <v>0.70674</v>
      </c>
      <c r="F25">
        <v>0.26573</v>
      </c>
      <c r="G25">
        <v>0.55422</v>
      </c>
      <c r="H25">
        <v>0.58444</v>
      </c>
      <c r="I25">
        <v>0.6031</v>
      </c>
      <c r="J25">
        <v>0.7288</v>
      </c>
      <c r="K25">
        <f t="shared" si="0"/>
        <v>0.593232</v>
      </c>
      <c r="L25">
        <f t="shared" si="1"/>
        <v>0.191599722152431</v>
      </c>
      <c r="M25">
        <f t="shared" si="2"/>
        <v>0.784831722152431</v>
      </c>
      <c r="N25">
        <f t="shared" si="3"/>
        <v>0.401632277847568</v>
      </c>
      <c r="O25">
        <v>0.23</v>
      </c>
    </row>
    <row r="26" spans="1:15">
      <c r="A26">
        <v>0.83614</v>
      </c>
      <c r="B26">
        <v>0.61847</v>
      </c>
      <c r="C26">
        <v>0.28017</v>
      </c>
      <c r="D26">
        <v>0.78774</v>
      </c>
      <c r="E26">
        <v>0.73156</v>
      </c>
      <c r="F26">
        <v>0.27022</v>
      </c>
      <c r="G26">
        <v>0.56824</v>
      </c>
      <c r="H26">
        <v>0.59744</v>
      </c>
      <c r="I26">
        <v>0.62303</v>
      </c>
      <c r="J26">
        <v>0.74705</v>
      </c>
      <c r="K26">
        <f t="shared" si="0"/>
        <v>0.606006</v>
      </c>
      <c r="L26">
        <f t="shared" si="1"/>
        <v>0.195081827059542</v>
      </c>
      <c r="M26">
        <f t="shared" si="2"/>
        <v>0.801087827059542</v>
      </c>
      <c r="N26">
        <f t="shared" si="3"/>
        <v>0.410924172940458</v>
      </c>
      <c r="O26">
        <v>0.24</v>
      </c>
    </row>
    <row r="27" spans="1:15">
      <c r="A27">
        <v>0.85335</v>
      </c>
      <c r="B27">
        <v>0.62842</v>
      </c>
      <c r="C27">
        <v>0.28815</v>
      </c>
      <c r="D27">
        <v>0.79679</v>
      </c>
      <c r="E27">
        <v>0.74775</v>
      </c>
      <c r="F27">
        <v>0.27321</v>
      </c>
      <c r="G27">
        <v>0.58158</v>
      </c>
      <c r="H27">
        <v>0.61489</v>
      </c>
      <c r="I27">
        <v>0.64362</v>
      </c>
      <c r="J27">
        <v>0.76218</v>
      </c>
      <c r="K27">
        <f t="shared" si="0"/>
        <v>0.618994</v>
      </c>
      <c r="L27">
        <f t="shared" si="1"/>
        <v>0.198536522539865</v>
      </c>
      <c r="M27">
        <f t="shared" si="2"/>
        <v>0.817530522539865</v>
      </c>
      <c r="N27">
        <f t="shared" si="3"/>
        <v>0.420457477460135</v>
      </c>
      <c r="O27">
        <v>0.25</v>
      </c>
    </row>
    <row r="28" spans="1:15">
      <c r="A28">
        <v>0.86993</v>
      </c>
      <c r="B28">
        <v>0.64106</v>
      </c>
      <c r="C28">
        <v>0.29465</v>
      </c>
      <c r="D28">
        <v>0.8039</v>
      </c>
      <c r="E28">
        <v>0.76609</v>
      </c>
      <c r="F28">
        <v>0.2773</v>
      </c>
      <c r="G28">
        <v>0.59006</v>
      </c>
      <c r="H28">
        <v>0.62702</v>
      </c>
      <c r="I28">
        <v>0.66065</v>
      </c>
      <c r="J28">
        <v>0.77855</v>
      </c>
      <c r="K28">
        <f t="shared" si="0"/>
        <v>0.630921</v>
      </c>
      <c r="L28">
        <f t="shared" si="1"/>
        <v>0.202185136746278</v>
      </c>
      <c r="M28">
        <f t="shared" si="2"/>
        <v>0.833106136746278</v>
      </c>
      <c r="N28">
        <f t="shared" si="3"/>
        <v>0.428735863253722</v>
      </c>
      <c r="O28">
        <v>0.26</v>
      </c>
    </row>
    <row r="29" spans="1:15">
      <c r="A29">
        <v>0.87795</v>
      </c>
      <c r="B29">
        <v>0.65202</v>
      </c>
      <c r="C29">
        <v>0.30075</v>
      </c>
      <c r="D29">
        <v>0.81108</v>
      </c>
      <c r="E29">
        <v>0.77904</v>
      </c>
      <c r="F29">
        <v>0.28177</v>
      </c>
      <c r="G29">
        <v>0.59962</v>
      </c>
      <c r="H29">
        <v>0.64455</v>
      </c>
      <c r="I29">
        <v>0.68308</v>
      </c>
      <c r="J29">
        <v>0.78793</v>
      </c>
      <c r="K29">
        <f t="shared" ref="K29:K34" si="4">AVERAGE(A29:J29)</f>
        <v>0.641779</v>
      </c>
      <c r="L29">
        <f t="shared" ref="L29:L34" si="5">STDEV(A29:J29)</f>
        <v>0.203890830290787</v>
      </c>
      <c r="M29">
        <f t="shared" ref="M29:M34" si="6">K29+L29</f>
        <v>0.845669830290787</v>
      </c>
      <c r="N29">
        <f t="shared" ref="N29:N34" si="7">K29-L29</f>
        <v>0.437888169709213</v>
      </c>
      <c r="O29">
        <v>0.27</v>
      </c>
    </row>
    <row r="30" spans="1:15">
      <c r="A30">
        <v>0.88784</v>
      </c>
      <c r="B30">
        <v>0.6616</v>
      </c>
      <c r="C30">
        <v>0.30789</v>
      </c>
      <c r="D30">
        <v>0.81925</v>
      </c>
      <c r="E30">
        <v>0.80385</v>
      </c>
      <c r="F30">
        <v>0.28401</v>
      </c>
      <c r="G30">
        <v>0.60862</v>
      </c>
      <c r="H30">
        <v>0.6605</v>
      </c>
      <c r="I30">
        <v>0.70167</v>
      </c>
      <c r="J30">
        <v>0.80422</v>
      </c>
      <c r="K30">
        <f t="shared" si="4"/>
        <v>0.653945</v>
      </c>
      <c r="L30">
        <f t="shared" si="5"/>
        <v>0.207665934790043</v>
      </c>
      <c r="M30">
        <f t="shared" si="6"/>
        <v>0.861610934790043</v>
      </c>
      <c r="N30">
        <f t="shared" si="7"/>
        <v>0.446279065209957</v>
      </c>
      <c r="O30">
        <v>0.28</v>
      </c>
    </row>
    <row r="31" spans="1:15">
      <c r="A31">
        <v>0.90009</v>
      </c>
      <c r="B31">
        <v>0.67441</v>
      </c>
      <c r="C31">
        <v>0.31304</v>
      </c>
      <c r="D31">
        <v>0.82753</v>
      </c>
      <c r="E31">
        <v>0.82004</v>
      </c>
      <c r="F31">
        <v>0.28939</v>
      </c>
      <c r="G31">
        <v>0.6216</v>
      </c>
      <c r="H31">
        <v>0.67285</v>
      </c>
      <c r="I31">
        <v>0.72721</v>
      </c>
      <c r="J31">
        <v>0.81787</v>
      </c>
      <c r="K31">
        <f t="shared" si="4"/>
        <v>0.666403</v>
      </c>
      <c r="L31">
        <f t="shared" si="5"/>
        <v>0.210800799020729</v>
      </c>
      <c r="M31">
        <f t="shared" si="6"/>
        <v>0.877203799020729</v>
      </c>
      <c r="N31">
        <f t="shared" si="7"/>
        <v>0.455602200979271</v>
      </c>
      <c r="O31">
        <v>0.29</v>
      </c>
    </row>
    <row r="32" spans="1:15">
      <c r="A32">
        <v>0.91084</v>
      </c>
      <c r="B32">
        <v>0.67784</v>
      </c>
      <c r="C32">
        <v>0.31869</v>
      </c>
      <c r="D32">
        <v>0.83057</v>
      </c>
      <c r="E32">
        <v>0.83676</v>
      </c>
      <c r="F32">
        <v>0.29014</v>
      </c>
      <c r="G32">
        <v>0.63132</v>
      </c>
      <c r="H32">
        <v>0.67901</v>
      </c>
      <c r="I32">
        <v>0.74796</v>
      </c>
      <c r="J32">
        <v>0.83347</v>
      </c>
      <c r="K32">
        <f t="shared" si="4"/>
        <v>0.67566</v>
      </c>
      <c r="L32">
        <f t="shared" si="5"/>
        <v>0.214327500801927</v>
      </c>
      <c r="M32">
        <f t="shared" si="6"/>
        <v>0.889987500801927</v>
      </c>
      <c r="N32">
        <f t="shared" si="7"/>
        <v>0.461332499198073</v>
      </c>
      <c r="O32">
        <v>0.3</v>
      </c>
    </row>
    <row r="33" spans="1:15">
      <c r="A33">
        <v>0.92602</v>
      </c>
      <c r="B33">
        <v>0.68771</v>
      </c>
      <c r="C33">
        <v>0.32903</v>
      </c>
      <c r="D33">
        <v>0.83494</v>
      </c>
      <c r="E33">
        <v>0.85025</v>
      </c>
      <c r="F33">
        <v>0.29554</v>
      </c>
      <c r="G33">
        <v>0.64856</v>
      </c>
      <c r="H33">
        <v>0.69009</v>
      </c>
      <c r="I33">
        <v>0.77256</v>
      </c>
      <c r="J33">
        <v>0.84691</v>
      </c>
      <c r="K33">
        <f t="shared" si="4"/>
        <v>0.688161</v>
      </c>
      <c r="L33">
        <f t="shared" si="5"/>
        <v>0.216388731296762</v>
      </c>
      <c r="M33">
        <f t="shared" si="6"/>
        <v>0.904549731296762</v>
      </c>
      <c r="N33">
        <f t="shared" si="7"/>
        <v>0.471772268703238</v>
      </c>
      <c r="O33">
        <v>0.31</v>
      </c>
    </row>
    <row r="34" spans="1:15">
      <c r="A34">
        <v>0.93245</v>
      </c>
      <c r="B34">
        <v>0.70121</v>
      </c>
      <c r="C34">
        <v>0.33705</v>
      </c>
      <c r="D34">
        <v>0.83673</v>
      </c>
      <c r="E34">
        <v>0.87183</v>
      </c>
      <c r="F34">
        <v>0.29712</v>
      </c>
      <c r="G34">
        <v>0.65789</v>
      </c>
      <c r="H34">
        <v>0.70655</v>
      </c>
      <c r="I34">
        <v>0.80059</v>
      </c>
      <c r="J34">
        <v>0.86915</v>
      </c>
      <c r="K34">
        <f t="shared" si="4"/>
        <v>0.701057</v>
      </c>
      <c r="L34">
        <f t="shared" si="5"/>
        <v>0.220311687794563</v>
      </c>
      <c r="M34">
        <f t="shared" si="6"/>
        <v>0.921368687794563</v>
      </c>
      <c r="N34">
        <f t="shared" si="7"/>
        <v>0.480745312205437</v>
      </c>
      <c r="O34">
        <v>0.32</v>
      </c>
    </row>
    <row r="35" spans="1:15">
      <c r="A35">
        <v>0.9374</v>
      </c>
      <c r="B35">
        <v>0.70393</v>
      </c>
      <c r="C35">
        <v>0.34607</v>
      </c>
      <c r="D35">
        <v>0.84449</v>
      </c>
      <c r="E35">
        <v>0.89125</v>
      </c>
      <c r="F35">
        <v>0.29812</v>
      </c>
      <c r="G35">
        <v>0.6748</v>
      </c>
      <c r="H35">
        <v>0.71908</v>
      </c>
      <c r="I35">
        <v>0.81908</v>
      </c>
      <c r="J35">
        <v>0.87796</v>
      </c>
      <c r="K35">
        <f t="shared" ref="K35:K66" si="8">AVERAGE(A35:J35)</f>
        <v>0.711218</v>
      </c>
      <c r="L35">
        <f t="shared" ref="L35:L66" si="9">STDEV(A35:J35)</f>
        <v>0.222658823704189</v>
      </c>
      <c r="M35">
        <f t="shared" ref="M35:M66" si="10">K35+L35</f>
        <v>0.933876823704189</v>
      </c>
      <c r="N35">
        <f t="shared" ref="N35:N66" si="11">K35-L35</f>
        <v>0.488559176295811</v>
      </c>
      <c r="O35">
        <v>0.33</v>
      </c>
    </row>
    <row r="36" spans="1:15">
      <c r="A36">
        <v>0.95131</v>
      </c>
      <c r="B36">
        <v>0.70974</v>
      </c>
      <c r="C36">
        <v>0.35619</v>
      </c>
      <c r="D36">
        <v>0.85518</v>
      </c>
      <c r="E36">
        <v>0.91553</v>
      </c>
      <c r="F36">
        <v>0.3038</v>
      </c>
      <c r="G36">
        <v>0.6859</v>
      </c>
      <c r="H36">
        <v>0.73485</v>
      </c>
      <c r="I36">
        <v>0.83647</v>
      </c>
      <c r="J36">
        <v>0.89022</v>
      </c>
      <c r="K36">
        <f t="shared" si="8"/>
        <v>0.723919</v>
      </c>
      <c r="L36">
        <f t="shared" si="9"/>
        <v>0.225946210238435</v>
      </c>
      <c r="M36">
        <f t="shared" si="10"/>
        <v>0.949865210238435</v>
      </c>
      <c r="N36">
        <f t="shared" si="11"/>
        <v>0.497972789761565</v>
      </c>
      <c r="O36">
        <v>0.34</v>
      </c>
    </row>
    <row r="37" spans="1:15">
      <c r="A37">
        <v>0.96414</v>
      </c>
      <c r="B37">
        <v>0.71462</v>
      </c>
      <c r="C37">
        <v>0.36501</v>
      </c>
      <c r="D37">
        <v>0.85674</v>
      </c>
      <c r="E37">
        <v>0.93981</v>
      </c>
      <c r="F37">
        <v>0.30936</v>
      </c>
      <c r="G37">
        <v>0.69585</v>
      </c>
      <c r="H37">
        <v>0.74934</v>
      </c>
      <c r="I37">
        <v>0.8568</v>
      </c>
      <c r="J37">
        <v>0.90932</v>
      </c>
      <c r="K37">
        <f t="shared" si="8"/>
        <v>0.736099</v>
      </c>
      <c r="L37">
        <f t="shared" si="9"/>
        <v>0.229661402912587</v>
      </c>
      <c r="M37">
        <f t="shared" si="10"/>
        <v>0.965760402912587</v>
      </c>
      <c r="N37">
        <f t="shared" si="11"/>
        <v>0.506437597087413</v>
      </c>
      <c r="O37">
        <v>0.35</v>
      </c>
    </row>
    <row r="38" spans="1:15">
      <c r="A38">
        <v>0.9772</v>
      </c>
      <c r="B38">
        <v>0.7269</v>
      </c>
      <c r="C38">
        <v>0.37367</v>
      </c>
      <c r="D38">
        <v>0.8595</v>
      </c>
      <c r="E38">
        <v>0.95707</v>
      </c>
      <c r="F38">
        <v>0.31532</v>
      </c>
      <c r="G38">
        <v>0.71302</v>
      </c>
      <c r="H38">
        <v>0.76162</v>
      </c>
      <c r="I38">
        <v>0.87356</v>
      </c>
      <c r="J38">
        <v>0.9198</v>
      </c>
      <c r="K38">
        <f t="shared" si="8"/>
        <v>0.747766</v>
      </c>
      <c r="L38">
        <f t="shared" si="9"/>
        <v>0.231695299678982</v>
      </c>
      <c r="M38">
        <f t="shared" si="10"/>
        <v>0.979461299678982</v>
      </c>
      <c r="N38">
        <f t="shared" si="11"/>
        <v>0.516070700321018</v>
      </c>
      <c r="O38">
        <v>0.36</v>
      </c>
    </row>
    <row r="39" spans="1:15">
      <c r="A39">
        <v>0.98338</v>
      </c>
      <c r="B39">
        <v>0.72812</v>
      </c>
      <c r="C39">
        <v>0.38331</v>
      </c>
      <c r="D39">
        <v>0.87557</v>
      </c>
      <c r="E39">
        <v>0.97002</v>
      </c>
      <c r="F39">
        <v>0.32421</v>
      </c>
      <c r="G39">
        <v>0.72622</v>
      </c>
      <c r="H39">
        <v>0.77613</v>
      </c>
      <c r="I39">
        <v>0.89896</v>
      </c>
      <c r="J39">
        <v>0.93757</v>
      </c>
      <c r="K39">
        <f t="shared" si="8"/>
        <v>0.760349</v>
      </c>
      <c r="L39">
        <f t="shared" si="9"/>
        <v>0.233910975014475</v>
      </c>
      <c r="M39">
        <f t="shared" si="10"/>
        <v>0.994259975014475</v>
      </c>
      <c r="N39">
        <f t="shared" si="11"/>
        <v>0.526438024985525</v>
      </c>
      <c r="O39">
        <v>0.37</v>
      </c>
    </row>
    <row r="40" spans="1:15">
      <c r="A40">
        <v>0.99964</v>
      </c>
      <c r="B40">
        <v>0.73972</v>
      </c>
      <c r="C40">
        <v>0.3966</v>
      </c>
      <c r="D40">
        <v>0.88376</v>
      </c>
      <c r="E40">
        <v>0.99052</v>
      </c>
      <c r="F40">
        <v>0.32871</v>
      </c>
      <c r="G40">
        <v>0.7378</v>
      </c>
      <c r="H40">
        <v>0.78973</v>
      </c>
      <c r="I40">
        <v>0.91901</v>
      </c>
      <c r="J40">
        <v>0.9509</v>
      </c>
      <c r="K40">
        <f t="shared" si="8"/>
        <v>0.773639</v>
      </c>
      <c r="L40">
        <f t="shared" si="9"/>
        <v>0.237020561670173</v>
      </c>
      <c r="M40">
        <f t="shared" si="10"/>
        <v>1.01065956167017</v>
      </c>
      <c r="N40">
        <f t="shared" si="11"/>
        <v>0.536618438329827</v>
      </c>
      <c r="O40">
        <v>0.38</v>
      </c>
    </row>
    <row r="41" spans="1:15">
      <c r="A41">
        <v>1.00805</v>
      </c>
      <c r="B41">
        <v>0.75216</v>
      </c>
      <c r="C41">
        <v>0.40645</v>
      </c>
      <c r="D41">
        <v>0.89934</v>
      </c>
      <c r="E41">
        <v>1.00994</v>
      </c>
      <c r="F41">
        <v>0.33576</v>
      </c>
      <c r="G41">
        <v>0.75175</v>
      </c>
      <c r="H41">
        <v>0.80015</v>
      </c>
      <c r="I41">
        <v>0.93401</v>
      </c>
      <c r="J41">
        <v>0.95739</v>
      </c>
      <c r="K41">
        <f t="shared" si="8"/>
        <v>0.7855</v>
      </c>
      <c r="L41">
        <f t="shared" si="9"/>
        <v>0.238717165188337</v>
      </c>
      <c r="M41">
        <f t="shared" si="10"/>
        <v>1.02421716518834</v>
      </c>
      <c r="N41">
        <f t="shared" si="11"/>
        <v>0.546782834811664</v>
      </c>
      <c r="O41">
        <v>0.39</v>
      </c>
    </row>
    <row r="42" spans="1:15">
      <c r="A42">
        <v>1.0149</v>
      </c>
      <c r="B42">
        <v>0.75607</v>
      </c>
      <c r="C42">
        <v>0.41777</v>
      </c>
      <c r="D42">
        <v>0.90389</v>
      </c>
      <c r="E42">
        <v>1.02343</v>
      </c>
      <c r="F42">
        <v>0.34253</v>
      </c>
      <c r="G42">
        <v>0.76328</v>
      </c>
      <c r="H42">
        <v>0.81475</v>
      </c>
      <c r="I42">
        <v>0.95103</v>
      </c>
      <c r="J42">
        <v>0.97088</v>
      </c>
      <c r="K42">
        <f t="shared" si="8"/>
        <v>0.795853</v>
      </c>
      <c r="L42">
        <f t="shared" si="9"/>
        <v>0.23981671376514</v>
      </c>
      <c r="M42">
        <f t="shared" si="10"/>
        <v>1.03566971376514</v>
      </c>
      <c r="N42">
        <f t="shared" si="11"/>
        <v>0.55603628623486</v>
      </c>
      <c r="O42">
        <v>0.4</v>
      </c>
    </row>
    <row r="43" spans="1:15">
      <c r="A43">
        <v>1.03072</v>
      </c>
      <c r="B43">
        <v>0.76692</v>
      </c>
      <c r="C43">
        <v>0.43011</v>
      </c>
      <c r="D43">
        <v>0.91125</v>
      </c>
      <c r="E43">
        <v>1.038</v>
      </c>
      <c r="F43">
        <v>0.34881</v>
      </c>
      <c r="G43">
        <v>0.77409</v>
      </c>
      <c r="H43">
        <v>0.82861</v>
      </c>
      <c r="I43">
        <v>0.96748</v>
      </c>
      <c r="J43">
        <v>0.98334</v>
      </c>
      <c r="K43">
        <f t="shared" si="8"/>
        <v>0.807933</v>
      </c>
      <c r="L43">
        <f t="shared" si="9"/>
        <v>0.241812883768973</v>
      </c>
      <c r="M43">
        <f t="shared" si="10"/>
        <v>1.04974588376897</v>
      </c>
      <c r="N43">
        <f t="shared" si="11"/>
        <v>0.566120116231027</v>
      </c>
      <c r="O43">
        <v>0.41</v>
      </c>
    </row>
    <row r="44" spans="1:15">
      <c r="A44">
        <v>1.0419</v>
      </c>
      <c r="B44">
        <v>0.77414</v>
      </c>
      <c r="C44">
        <v>0.43921</v>
      </c>
      <c r="D44">
        <v>0.92643</v>
      </c>
      <c r="E44">
        <v>1.0504</v>
      </c>
      <c r="F44">
        <v>0.35788</v>
      </c>
      <c r="G44">
        <v>0.78288</v>
      </c>
      <c r="H44">
        <v>0.83986</v>
      </c>
      <c r="I44">
        <v>0.9774</v>
      </c>
      <c r="J44">
        <v>0.99307</v>
      </c>
      <c r="K44">
        <f t="shared" si="8"/>
        <v>0.818317</v>
      </c>
      <c r="L44">
        <f t="shared" si="9"/>
        <v>0.24284932388669</v>
      </c>
      <c r="M44">
        <f t="shared" si="10"/>
        <v>1.06116632388669</v>
      </c>
      <c r="N44">
        <f t="shared" si="11"/>
        <v>0.575467676113311</v>
      </c>
      <c r="O44">
        <v>0.42</v>
      </c>
    </row>
    <row r="45" spans="1:15">
      <c r="A45">
        <v>1.06154</v>
      </c>
      <c r="B45">
        <v>0.78324</v>
      </c>
      <c r="C45">
        <v>0.44815</v>
      </c>
      <c r="D45">
        <v>0.9364</v>
      </c>
      <c r="E45">
        <v>1.06767</v>
      </c>
      <c r="F45">
        <v>0.36486</v>
      </c>
      <c r="G45">
        <v>0.79619</v>
      </c>
      <c r="H45">
        <v>0.84603</v>
      </c>
      <c r="I45">
        <v>0.98716</v>
      </c>
      <c r="J45">
        <v>1.01117</v>
      </c>
      <c r="K45">
        <f t="shared" si="8"/>
        <v>0.830241</v>
      </c>
      <c r="L45">
        <f t="shared" si="9"/>
        <v>0.246010666184754</v>
      </c>
      <c r="M45">
        <f t="shared" si="10"/>
        <v>1.07625166618475</v>
      </c>
      <c r="N45">
        <f t="shared" si="11"/>
        <v>0.584230333815246</v>
      </c>
      <c r="O45">
        <v>0.43</v>
      </c>
    </row>
    <row r="46" spans="1:15">
      <c r="A46">
        <v>1.0717</v>
      </c>
      <c r="B46">
        <v>0.78367</v>
      </c>
      <c r="C46">
        <v>0.45631</v>
      </c>
      <c r="D46">
        <v>0.95334</v>
      </c>
      <c r="E46">
        <v>1.08385</v>
      </c>
      <c r="F46">
        <v>0.37286</v>
      </c>
      <c r="G46">
        <v>0.8042</v>
      </c>
      <c r="H46">
        <v>0.86387</v>
      </c>
      <c r="I46">
        <v>1.0001</v>
      </c>
      <c r="J46">
        <v>1.02246</v>
      </c>
      <c r="K46">
        <f t="shared" si="8"/>
        <v>0.841236</v>
      </c>
      <c r="L46">
        <f t="shared" si="9"/>
        <v>0.248409235433969</v>
      </c>
      <c r="M46">
        <f t="shared" si="10"/>
        <v>1.08964523543397</v>
      </c>
      <c r="N46">
        <f t="shared" si="11"/>
        <v>0.592826764566031</v>
      </c>
      <c r="O46">
        <v>0.44</v>
      </c>
    </row>
    <row r="47" spans="1:15">
      <c r="A47">
        <v>1.08404</v>
      </c>
      <c r="B47">
        <v>0.79572</v>
      </c>
      <c r="C47">
        <v>0.46606</v>
      </c>
      <c r="D47">
        <v>0.96009</v>
      </c>
      <c r="E47">
        <v>1.09518</v>
      </c>
      <c r="F47">
        <v>0.37799</v>
      </c>
      <c r="G47">
        <v>0.81615</v>
      </c>
      <c r="H47">
        <v>0.87148</v>
      </c>
      <c r="I47">
        <v>1.01547</v>
      </c>
      <c r="J47">
        <v>1.03309</v>
      </c>
      <c r="K47">
        <f t="shared" si="8"/>
        <v>0.851527</v>
      </c>
      <c r="L47">
        <f t="shared" si="9"/>
        <v>0.250031911032261</v>
      </c>
      <c r="M47">
        <f t="shared" si="10"/>
        <v>1.10155891103226</v>
      </c>
      <c r="N47">
        <f t="shared" si="11"/>
        <v>0.601495088967739</v>
      </c>
      <c r="O47">
        <v>0.45</v>
      </c>
    </row>
    <row r="48" spans="1:15">
      <c r="A48">
        <v>1.09145</v>
      </c>
      <c r="B48">
        <v>0.80501</v>
      </c>
      <c r="C48">
        <v>0.47309</v>
      </c>
      <c r="D48">
        <v>0.97616</v>
      </c>
      <c r="E48">
        <v>1.10651</v>
      </c>
      <c r="F48">
        <v>0.38254</v>
      </c>
      <c r="G48">
        <v>0.82843</v>
      </c>
      <c r="H48">
        <v>0.89409</v>
      </c>
      <c r="I48">
        <v>1.02707</v>
      </c>
      <c r="J48">
        <v>1.04731</v>
      </c>
      <c r="K48">
        <f t="shared" si="8"/>
        <v>0.863166</v>
      </c>
      <c r="L48">
        <f t="shared" si="9"/>
        <v>0.252449490314399</v>
      </c>
      <c r="M48">
        <f t="shared" si="10"/>
        <v>1.1156154903144</v>
      </c>
      <c r="N48">
        <f t="shared" si="11"/>
        <v>0.610716509685601</v>
      </c>
      <c r="O48">
        <v>0.46</v>
      </c>
    </row>
    <row r="49" spans="1:15">
      <c r="A49">
        <v>1.103</v>
      </c>
      <c r="B49">
        <v>0.81294</v>
      </c>
      <c r="C49">
        <v>0.48291</v>
      </c>
      <c r="D49">
        <v>0.98735</v>
      </c>
      <c r="E49">
        <v>1.12216</v>
      </c>
      <c r="F49">
        <v>0.3925</v>
      </c>
      <c r="G49">
        <v>0.83559</v>
      </c>
      <c r="H49">
        <v>0.90472</v>
      </c>
      <c r="I49">
        <v>1.03188</v>
      </c>
      <c r="J49">
        <v>1.05355</v>
      </c>
      <c r="K49">
        <f t="shared" si="8"/>
        <v>0.87266</v>
      </c>
      <c r="L49">
        <f t="shared" si="9"/>
        <v>0.252753713501679</v>
      </c>
      <c r="M49">
        <f t="shared" si="10"/>
        <v>1.12541371350168</v>
      </c>
      <c r="N49">
        <f t="shared" si="11"/>
        <v>0.619906286498321</v>
      </c>
      <c r="O49">
        <v>0.47</v>
      </c>
    </row>
    <row r="50" spans="1:15">
      <c r="A50">
        <v>1.11212</v>
      </c>
      <c r="B50">
        <v>0.81857</v>
      </c>
      <c r="C50">
        <v>0.49227</v>
      </c>
      <c r="D50">
        <v>0.99887</v>
      </c>
      <c r="E50">
        <v>1.13079</v>
      </c>
      <c r="F50">
        <v>0.39847</v>
      </c>
      <c r="G50">
        <v>0.84399</v>
      </c>
      <c r="H50">
        <v>0.916</v>
      </c>
      <c r="I50">
        <v>1.04136</v>
      </c>
      <c r="J50">
        <v>1.05904</v>
      </c>
      <c r="K50">
        <f t="shared" si="8"/>
        <v>0.881148</v>
      </c>
      <c r="L50">
        <f t="shared" si="9"/>
        <v>0.253323825777732</v>
      </c>
      <c r="M50">
        <f t="shared" si="10"/>
        <v>1.13447182577773</v>
      </c>
      <c r="N50">
        <f t="shared" si="11"/>
        <v>0.627824174222268</v>
      </c>
      <c r="O50">
        <v>0.48</v>
      </c>
    </row>
    <row r="51" spans="1:15">
      <c r="A51">
        <v>1.12675</v>
      </c>
      <c r="B51">
        <v>0.82945</v>
      </c>
      <c r="C51">
        <v>0.4992</v>
      </c>
      <c r="D51">
        <v>1.00684</v>
      </c>
      <c r="E51">
        <v>1.13834</v>
      </c>
      <c r="F51">
        <v>0.40702</v>
      </c>
      <c r="G51">
        <v>0.85552</v>
      </c>
      <c r="H51">
        <v>0.92962</v>
      </c>
      <c r="I51">
        <v>1.04658</v>
      </c>
      <c r="J51">
        <v>1.06547</v>
      </c>
      <c r="K51">
        <f t="shared" si="8"/>
        <v>0.890479</v>
      </c>
      <c r="L51">
        <f t="shared" si="9"/>
        <v>0.253661818676845</v>
      </c>
      <c r="M51">
        <f t="shared" si="10"/>
        <v>1.14414081867684</v>
      </c>
      <c r="N51">
        <f t="shared" si="11"/>
        <v>0.636817181323155</v>
      </c>
      <c r="O51">
        <v>0.49</v>
      </c>
    </row>
    <row r="52" spans="1:15">
      <c r="A52">
        <v>1.13834</v>
      </c>
      <c r="B52">
        <v>0.8329</v>
      </c>
      <c r="C52">
        <v>0.50736</v>
      </c>
      <c r="D52">
        <v>1.0163</v>
      </c>
      <c r="E52">
        <v>1.14751</v>
      </c>
      <c r="F52">
        <v>0.41575</v>
      </c>
      <c r="G52">
        <v>0.86374</v>
      </c>
      <c r="H52">
        <v>0.93819</v>
      </c>
      <c r="I52">
        <v>1.05391</v>
      </c>
      <c r="J52">
        <v>1.06848</v>
      </c>
      <c r="K52">
        <f t="shared" si="8"/>
        <v>0.898248</v>
      </c>
      <c r="L52">
        <f t="shared" si="9"/>
        <v>0.253766264932472</v>
      </c>
      <c r="M52">
        <f t="shared" si="10"/>
        <v>1.15201426493247</v>
      </c>
      <c r="N52">
        <f t="shared" si="11"/>
        <v>0.644481735067528</v>
      </c>
      <c r="O52">
        <v>0.5</v>
      </c>
    </row>
    <row r="53" spans="1:15">
      <c r="A53">
        <v>1.14839</v>
      </c>
      <c r="B53">
        <v>0.84021</v>
      </c>
      <c r="C53">
        <v>0.51025</v>
      </c>
      <c r="D53">
        <v>1.03053</v>
      </c>
      <c r="E53">
        <v>1.15561</v>
      </c>
      <c r="F53">
        <v>0.42163</v>
      </c>
      <c r="G53">
        <v>0.86987</v>
      </c>
      <c r="H53">
        <v>0.94872</v>
      </c>
      <c r="I53">
        <v>1.06709</v>
      </c>
      <c r="J53">
        <v>1.07427</v>
      </c>
      <c r="K53">
        <f t="shared" si="8"/>
        <v>0.906657</v>
      </c>
      <c r="L53">
        <f t="shared" si="9"/>
        <v>0.255933435011267</v>
      </c>
      <c r="M53">
        <f t="shared" si="10"/>
        <v>1.16259043501127</v>
      </c>
      <c r="N53">
        <f t="shared" si="11"/>
        <v>0.650723564988733</v>
      </c>
      <c r="O53">
        <v>0.51</v>
      </c>
    </row>
    <row r="54" spans="1:15">
      <c r="A54">
        <v>1.15526</v>
      </c>
      <c r="B54">
        <v>0.84039</v>
      </c>
      <c r="C54">
        <v>0.51804</v>
      </c>
      <c r="D54">
        <v>1.04096</v>
      </c>
      <c r="E54">
        <v>1.16532</v>
      </c>
      <c r="F54">
        <v>0.42905</v>
      </c>
      <c r="G54">
        <v>0.87323</v>
      </c>
      <c r="H54">
        <v>0.95968</v>
      </c>
      <c r="I54">
        <v>1.07119</v>
      </c>
      <c r="J54">
        <v>1.08195</v>
      </c>
      <c r="K54">
        <f t="shared" si="8"/>
        <v>0.913507</v>
      </c>
      <c r="L54">
        <f t="shared" si="9"/>
        <v>0.25636964441776</v>
      </c>
      <c r="M54">
        <f t="shared" si="10"/>
        <v>1.16987664441776</v>
      </c>
      <c r="N54">
        <f t="shared" si="11"/>
        <v>0.65713735558224</v>
      </c>
      <c r="O54">
        <v>0.52</v>
      </c>
    </row>
    <row r="55" spans="1:15">
      <c r="A55">
        <v>1.16555</v>
      </c>
      <c r="B55">
        <v>0.84836</v>
      </c>
      <c r="C55">
        <v>0.52294</v>
      </c>
      <c r="D55">
        <v>1.05062</v>
      </c>
      <c r="E55">
        <v>1.17341</v>
      </c>
      <c r="F55">
        <v>0.43278</v>
      </c>
      <c r="G55">
        <v>0.87678</v>
      </c>
      <c r="H55">
        <v>0.97098</v>
      </c>
      <c r="I55">
        <v>1.07528</v>
      </c>
      <c r="J55">
        <v>1.08755</v>
      </c>
      <c r="K55">
        <f t="shared" si="8"/>
        <v>0.920425</v>
      </c>
      <c r="L55">
        <f t="shared" si="9"/>
        <v>0.257853377813827</v>
      </c>
      <c r="M55">
        <f t="shared" si="10"/>
        <v>1.17827837781383</v>
      </c>
      <c r="N55">
        <f t="shared" si="11"/>
        <v>0.662571622186173</v>
      </c>
      <c r="O55">
        <v>0.53</v>
      </c>
    </row>
    <row r="56" spans="1:15">
      <c r="A56">
        <v>1.17445</v>
      </c>
      <c r="B56">
        <v>0.85806</v>
      </c>
      <c r="C56">
        <v>0.52764</v>
      </c>
      <c r="D56">
        <v>1.05954</v>
      </c>
      <c r="E56">
        <v>1.18474</v>
      </c>
      <c r="F56">
        <v>0.43971</v>
      </c>
      <c r="G56">
        <v>0.88098</v>
      </c>
      <c r="H56">
        <v>0.9776</v>
      </c>
      <c r="I56">
        <v>1.07689</v>
      </c>
      <c r="J56">
        <v>1.09078</v>
      </c>
      <c r="K56">
        <f t="shared" si="8"/>
        <v>0.927039</v>
      </c>
      <c r="L56">
        <f t="shared" si="9"/>
        <v>0.258390321604523</v>
      </c>
      <c r="M56">
        <f t="shared" si="10"/>
        <v>1.18542932160452</v>
      </c>
      <c r="N56">
        <f t="shared" si="11"/>
        <v>0.668648678395477</v>
      </c>
      <c r="O56">
        <v>0.54</v>
      </c>
    </row>
    <row r="57" spans="1:15">
      <c r="A57">
        <v>1.18131</v>
      </c>
      <c r="B57">
        <v>0.86271</v>
      </c>
      <c r="C57">
        <v>0.53364</v>
      </c>
      <c r="D57">
        <v>1.06718</v>
      </c>
      <c r="E57">
        <v>1.18582</v>
      </c>
      <c r="F57">
        <v>0.44463</v>
      </c>
      <c r="G57">
        <v>0.89368</v>
      </c>
      <c r="H57">
        <v>0.99206</v>
      </c>
      <c r="I57">
        <v>1.07937</v>
      </c>
      <c r="J57">
        <v>1.09939</v>
      </c>
      <c r="K57">
        <f t="shared" si="8"/>
        <v>0.933979</v>
      </c>
      <c r="L57">
        <f t="shared" si="9"/>
        <v>0.258338452011654</v>
      </c>
      <c r="M57">
        <f t="shared" si="10"/>
        <v>1.19231745201165</v>
      </c>
      <c r="N57">
        <f t="shared" si="11"/>
        <v>0.675640547988346</v>
      </c>
      <c r="O57">
        <v>0.55</v>
      </c>
    </row>
    <row r="58" spans="1:15">
      <c r="A58">
        <v>1.19518</v>
      </c>
      <c r="B58">
        <v>0.87477</v>
      </c>
      <c r="C58">
        <v>0.53666</v>
      </c>
      <c r="D58">
        <v>1.07282</v>
      </c>
      <c r="E58">
        <v>1.19931</v>
      </c>
      <c r="F58">
        <v>0.45049</v>
      </c>
      <c r="G58">
        <v>0.89807</v>
      </c>
      <c r="H58">
        <v>0.99229</v>
      </c>
      <c r="I58">
        <v>1.08955</v>
      </c>
      <c r="J58">
        <v>1.0968</v>
      </c>
      <c r="K58">
        <f t="shared" si="8"/>
        <v>0.940594</v>
      </c>
      <c r="L58">
        <f t="shared" si="9"/>
        <v>0.259914108171655</v>
      </c>
      <c r="M58">
        <f t="shared" si="10"/>
        <v>1.20050810817165</v>
      </c>
      <c r="N58">
        <f t="shared" si="11"/>
        <v>0.680679891828345</v>
      </c>
      <c r="O58">
        <v>0.56</v>
      </c>
    </row>
    <row r="59" spans="1:15">
      <c r="A59">
        <v>1.1977</v>
      </c>
      <c r="B59">
        <v>0.88071</v>
      </c>
      <c r="C59">
        <v>0.5402</v>
      </c>
      <c r="D59">
        <v>1.07575</v>
      </c>
      <c r="E59">
        <v>1.20092</v>
      </c>
      <c r="F59">
        <v>0.45587</v>
      </c>
      <c r="G59">
        <v>0.9067</v>
      </c>
      <c r="H59">
        <v>0.99537</v>
      </c>
      <c r="I59">
        <v>1.09241</v>
      </c>
      <c r="J59">
        <v>1.10423</v>
      </c>
      <c r="K59">
        <f t="shared" si="8"/>
        <v>0.944986</v>
      </c>
      <c r="L59">
        <f t="shared" si="9"/>
        <v>0.259225390097327</v>
      </c>
      <c r="M59">
        <f t="shared" si="10"/>
        <v>1.20421139009733</v>
      </c>
      <c r="N59">
        <f t="shared" si="11"/>
        <v>0.685760609902673</v>
      </c>
      <c r="O59">
        <v>0.57</v>
      </c>
    </row>
    <row r="60" spans="1:15">
      <c r="A60">
        <v>1.202</v>
      </c>
      <c r="B60">
        <v>0.8888</v>
      </c>
      <c r="C60">
        <v>0.5429</v>
      </c>
      <c r="D60">
        <v>1.08386</v>
      </c>
      <c r="E60">
        <v>1.20686</v>
      </c>
      <c r="F60">
        <v>0.46296</v>
      </c>
      <c r="G60">
        <v>0.90675</v>
      </c>
      <c r="H60">
        <v>1.00513</v>
      </c>
      <c r="I60">
        <v>1.10116</v>
      </c>
      <c r="J60">
        <v>1.109</v>
      </c>
      <c r="K60">
        <f t="shared" si="8"/>
        <v>0.950942</v>
      </c>
      <c r="L60">
        <f t="shared" si="9"/>
        <v>0.259725222785757</v>
      </c>
      <c r="M60">
        <f t="shared" si="10"/>
        <v>1.21066722278576</v>
      </c>
      <c r="N60">
        <f t="shared" si="11"/>
        <v>0.691216777214243</v>
      </c>
      <c r="O60">
        <v>0.58</v>
      </c>
    </row>
    <row r="61" spans="1:15">
      <c r="A61">
        <v>1.21646</v>
      </c>
      <c r="B61">
        <v>0.89988</v>
      </c>
      <c r="C61">
        <v>0.54298</v>
      </c>
      <c r="D61">
        <v>1.098</v>
      </c>
      <c r="E61">
        <v>1.2101</v>
      </c>
      <c r="F61">
        <v>0.46563</v>
      </c>
      <c r="G61">
        <v>0.91652</v>
      </c>
      <c r="H61">
        <v>1.00964</v>
      </c>
      <c r="I61">
        <v>1.10759</v>
      </c>
      <c r="J61">
        <v>1.10666</v>
      </c>
      <c r="K61">
        <f t="shared" si="8"/>
        <v>0.957346</v>
      </c>
      <c r="L61">
        <f t="shared" si="9"/>
        <v>0.26180223660873</v>
      </c>
      <c r="M61">
        <f t="shared" si="10"/>
        <v>1.21914823660873</v>
      </c>
      <c r="N61">
        <f t="shared" si="11"/>
        <v>0.69554376339127</v>
      </c>
      <c r="O61">
        <v>0.59</v>
      </c>
    </row>
    <row r="62" spans="1:15">
      <c r="A62">
        <v>1.21797</v>
      </c>
      <c r="B62">
        <v>0.90306</v>
      </c>
      <c r="C62">
        <v>0.5481</v>
      </c>
      <c r="D62">
        <v>1.10801</v>
      </c>
      <c r="E62">
        <v>1.22142</v>
      </c>
      <c r="F62">
        <v>0.4712</v>
      </c>
      <c r="G62">
        <v>0.92751</v>
      </c>
      <c r="H62">
        <v>1.01847</v>
      </c>
      <c r="I62">
        <v>1.11342</v>
      </c>
      <c r="J62">
        <v>1.11536</v>
      </c>
      <c r="K62">
        <f t="shared" si="8"/>
        <v>0.964452</v>
      </c>
      <c r="L62">
        <f t="shared" si="9"/>
        <v>0.262588752183587</v>
      </c>
      <c r="M62">
        <f t="shared" si="10"/>
        <v>1.22704075218359</v>
      </c>
      <c r="N62">
        <f t="shared" si="11"/>
        <v>0.701863247816413</v>
      </c>
      <c r="O62">
        <v>0.6</v>
      </c>
    </row>
    <row r="63" spans="1:15">
      <c r="A63">
        <v>1.22805</v>
      </c>
      <c r="B63">
        <v>0.91094</v>
      </c>
      <c r="C63">
        <v>0.5507</v>
      </c>
      <c r="D63">
        <v>1.11977</v>
      </c>
      <c r="E63">
        <v>1.22574</v>
      </c>
      <c r="F63">
        <v>0.47903</v>
      </c>
      <c r="G63">
        <v>0.93634</v>
      </c>
      <c r="H63">
        <v>1.02468</v>
      </c>
      <c r="I63">
        <v>1.12078</v>
      </c>
      <c r="J63">
        <v>1.1166</v>
      </c>
      <c r="K63">
        <f t="shared" si="8"/>
        <v>0.971263</v>
      </c>
      <c r="L63">
        <f t="shared" si="9"/>
        <v>0.263124185342629</v>
      </c>
      <c r="M63">
        <f t="shared" si="10"/>
        <v>1.23438718534263</v>
      </c>
      <c r="N63">
        <f t="shared" si="11"/>
        <v>0.708138814657371</v>
      </c>
      <c r="O63">
        <v>0.61</v>
      </c>
    </row>
    <row r="64" spans="1:15">
      <c r="A64">
        <v>1.22772</v>
      </c>
      <c r="B64">
        <v>0.92306</v>
      </c>
      <c r="C64">
        <v>0.5539</v>
      </c>
      <c r="D64">
        <v>1.1248</v>
      </c>
      <c r="E64">
        <v>1.23275</v>
      </c>
      <c r="F64">
        <v>0.48622</v>
      </c>
      <c r="G64">
        <v>0.93925</v>
      </c>
      <c r="H64">
        <v>1.03372</v>
      </c>
      <c r="I64">
        <v>1.12042</v>
      </c>
      <c r="J64">
        <v>1.1197</v>
      </c>
      <c r="K64">
        <f t="shared" si="8"/>
        <v>0.976154</v>
      </c>
      <c r="L64">
        <f t="shared" si="9"/>
        <v>0.262142711988888</v>
      </c>
      <c r="M64">
        <f t="shared" si="10"/>
        <v>1.23829671198889</v>
      </c>
      <c r="N64">
        <f t="shared" si="11"/>
        <v>0.714011288011112</v>
      </c>
      <c r="O64">
        <v>0.62</v>
      </c>
    </row>
    <row r="65" spans="1:15">
      <c r="A65">
        <v>1.24562</v>
      </c>
      <c r="B65">
        <v>0.93306</v>
      </c>
      <c r="C65">
        <v>0.55694</v>
      </c>
      <c r="D65">
        <v>1.13239</v>
      </c>
      <c r="E65">
        <v>1.24139</v>
      </c>
      <c r="F65">
        <v>0.49112</v>
      </c>
      <c r="G65">
        <v>0.94485</v>
      </c>
      <c r="H65">
        <v>1.0408</v>
      </c>
      <c r="I65">
        <v>1.13377</v>
      </c>
      <c r="J65">
        <v>1.13296</v>
      </c>
      <c r="K65">
        <f t="shared" si="8"/>
        <v>0.98529</v>
      </c>
      <c r="L65">
        <f t="shared" si="9"/>
        <v>0.265410061393476</v>
      </c>
      <c r="M65">
        <f t="shared" si="10"/>
        <v>1.25070006139348</v>
      </c>
      <c r="N65">
        <f t="shared" si="11"/>
        <v>0.719879938606524</v>
      </c>
      <c r="O65">
        <v>0.63</v>
      </c>
    </row>
    <row r="66" spans="1:15">
      <c r="A66">
        <v>1.24264</v>
      </c>
      <c r="B66">
        <v>0.93562</v>
      </c>
      <c r="C66">
        <v>0.55281</v>
      </c>
      <c r="D66">
        <v>1.13756</v>
      </c>
      <c r="E66">
        <v>1.2457</v>
      </c>
      <c r="F66">
        <v>0.49345</v>
      </c>
      <c r="G66">
        <v>0.95148</v>
      </c>
      <c r="H66">
        <v>1.04566</v>
      </c>
      <c r="I66">
        <v>1.14367</v>
      </c>
      <c r="J66">
        <v>1.13331</v>
      </c>
      <c r="K66">
        <f t="shared" si="8"/>
        <v>0.98819</v>
      </c>
      <c r="L66">
        <f t="shared" si="9"/>
        <v>0.26673725861479</v>
      </c>
      <c r="M66">
        <f t="shared" si="10"/>
        <v>1.25492725861479</v>
      </c>
      <c r="N66">
        <f t="shared" si="11"/>
        <v>0.72145274138521</v>
      </c>
      <c r="O66">
        <v>0.64</v>
      </c>
    </row>
    <row r="67" spans="1:15">
      <c r="A67">
        <v>1.25266</v>
      </c>
      <c r="B67">
        <v>0.94955</v>
      </c>
      <c r="C67">
        <v>0.55696</v>
      </c>
      <c r="D67">
        <v>1.13805</v>
      </c>
      <c r="E67">
        <v>1.25595</v>
      </c>
      <c r="F67">
        <v>0.4974</v>
      </c>
      <c r="G67">
        <v>0.95373</v>
      </c>
      <c r="H67">
        <v>1.05019</v>
      </c>
      <c r="I67">
        <v>1.14695</v>
      </c>
      <c r="J67">
        <v>1.13996</v>
      </c>
      <c r="K67">
        <f t="shared" ref="K67:K98" si="12">AVERAGE(A67:J67)</f>
        <v>0.99414</v>
      </c>
      <c r="L67">
        <f t="shared" ref="L67:L102" si="13">STDEV(A67:J67)</f>
        <v>0.267777134074837</v>
      </c>
      <c r="M67">
        <f t="shared" ref="M67:M102" si="14">K67+L67</f>
        <v>1.26191713407484</v>
      </c>
      <c r="N67">
        <f t="shared" ref="N67:N95" si="15">K67-L67</f>
        <v>0.726362865925163</v>
      </c>
      <c r="O67">
        <v>0.65</v>
      </c>
    </row>
    <row r="68" spans="1:15">
      <c r="A68">
        <v>1.25533</v>
      </c>
      <c r="B68">
        <v>0.95564</v>
      </c>
      <c r="C68">
        <v>0.55813</v>
      </c>
      <c r="D68">
        <v>1.14791</v>
      </c>
      <c r="E68">
        <v>1.2662</v>
      </c>
      <c r="F68">
        <v>0.50163</v>
      </c>
      <c r="G68">
        <v>0.95386</v>
      </c>
      <c r="H68">
        <v>1.05626</v>
      </c>
      <c r="I68">
        <v>1.15188</v>
      </c>
      <c r="J68">
        <v>1.14423</v>
      </c>
      <c r="K68">
        <f t="shared" si="12"/>
        <v>0.999107</v>
      </c>
      <c r="L68">
        <f t="shared" si="13"/>
        <v>0.269295112884236</v>
      </c>
      <c r="M68">
        <f t="shared" si="14"/>
        <v>1.26840211288424</v>
      </c>
      <c r="N68">
        <f t="shared" si="15"/>
        <v>0.729811887115764</v>
      </c>
      <c r="O68">
        <v>0.66</v>
      </c>
    </row>
    <row r="69" spans="1:15">
      <c r="A69">
        <v>1.25861</v>
      </c>
      <c r="B69">
        <v>0.96298</v>
      </c>
      <c r="C69">
        <v>0.55706</v>
      </c>
      <c r="D69">
        <v>1.15059</v>
      </c>
      <c r="E69">
        <v>1.27052</v>
      </c>
      <c r="F69">
        <v>0.50356</v>
      </c>
      <c r="G69">
        <v>0.96141</v>
      </c>
      <c r="H69">
        <v>1.06011</v>
      </c>
      <c r="I69">
        <v>1.15804</v>
      </c>
      <c r="J69">
        <v>1.14619</v>
      </c>
      <c r="K69">
        <f t="shared" si="12"/>
        <v>1.002907</v>
      </c>
      <c r="L69">
        <f t="shared" si="13"/>
        <v>0.270415852512385</v>
      </c>
      <c r="M69">
        <f t="shared" si="14"/>
        <v>1.27332285251238</v>
      </c>
      <c r="N69">
        <f t="shared" si="15"/>
        <v>0.732491147487615</v>
      </c>
      <c r="O69">
        <v>0.67</v>
      </c>
    </row>
    <row r="70" spans="1:15">
      <c r="A70">
        <v>1.26286</v>
      </c>
      <c r="B70">
        <v>0.96497</v>
      </c>
      <c r="C70">
        <v>0.56172</v>
      </c>
      <c r="D70">
        <v>1.14734</v>
      </c>
      <c r="E70">
        <v>1.27591</v>
      </c>
      <c r="F70">
        <v>0.50435</v>
      </c>
      <c r="G70">
        <v>0.96957</v>
      </c>
      <c r="H70">
        <v>1.0648</v>
      </c>
      <c r="I70">
        <v>1.16497</v>
      </c>
      <c r="J70">
        <v>1.15634</v>
      </c>
      <c r="K70">
        <f t="shared" si="12"/>
        <v>1.007283</v>
      </c>
      <c r="L70">
        <f t="shared" si="13"/>
        <v>0.27124569952761</v>
      </c>
      <c r="M70">
        <f t="shared" si="14"/>
        <v>1.27852869952761</v>
      </c>
      <c r="N70">
        <f t="shared" si="15"/>
        <v>0.73603730047239</v>
      </c>
      <c r="O70">
        <v>0.68</v>
      </c>
    </row>
    <row r="71" spans="1:15">
      <c r="A71">
        <v>1.26806</v>
      </c>
      <c r="B71">
        <v>0.97388</v>
      </c>
      <c r="C71">
        <v>0.56107</v>
      </c>
      <c r="D71">
        <v>1.14443</v>
      </c>
      <c r="E71">
        <v>1.28185</v>
      </c>
      <c r="F71">
        <v>0.51175</v>
      </c>
      <c r="G71">
        <v>0.97787</v>
      </c>
      <c r="H71">
        <v>1.06822</v>
      </c>
      <c r="I71">
        <v>1.16644</v>
      </c>
      <c r="J71">
        <v>1.16234</v>
      </c>
      <c r="K71">
        <f t="shared" si="12"/>
        <v>1.011591</v>
      </c>
      <c r="L71">
        <f t="shared" si="13"/>
        <v>0.271158464225462</v>
      </c>
      <c r="M71">
        <f t="shared" si="14"/>
        <v>1.28274946422546</v>
      </c>
      <c r="N71">
        <f t="shared" si="15"/>
        <v>0.740432535774538</v>
      </c>
      <c r="O71">
        <v>0.69</v>
      </c>
    </row>
    <row r="72" spans="1:15">
      <c r="A72">
        <v>1.27273</v>
      </c>
      <c r="B72">
        <v>0.97414</v>
      </c>
      <c r="C72">
        <v>0.56299</v>
      </c>
      <c r="D72">
        <v>1.14423</v>
      </c>
      <c r="E72">
        <v>1.28347</v>
      </c>
      <c r="F72">
        <v>0.51226</v>
      </c>
      <c r="G72">
        <v>0.9861</v>
      </c>
      <c r="H72">
        <v>1.07096</v>
      </c>
      <c r="I72">
        <v>1.17373</v>
      </c>
      <c r="J72">
        <v>1.1589</v>
      </c>
      <c r="K72">
        <f t="shared" si="12"/>
        <v>1.013951</v>
      </c>
      <c r="L72">
        <f t="shared" si="13"/>
        <v>0.271577597769035</v>
      </c>
      <c r="M72">
        <f t="shared" si="14"/>
        <v>1.28552859776904</v>
      </c>
      <c r="N72">
        <f t="shared" si="15"/>
        <v>0.742373402230964</v>
      </c>
      <c r="O72">
        <v>0.7</v>
      </c>
    </row>
    <row r="73" spans="1:15">
      <c r="A73">
        <v>1.27025</v>
      </c>
      <c r="B73">
        <v>0.97845</v>
      </c>
      <c r="C73">
        <v>0.56198</v>
      </c>
      <c r="D73">
        <v>1.1409</v>
      </c>
      <c r="E73">
        <v>1.2867</v>
      </c>
      <c r="F73">
        <v>0.51549</v>
      </c>
      <c r="G73">
        <v>0.98988</v>
      </c>
      <c r="H73">
        <v>1.07198</v>
      </c>
      <c r="I73">
        <v>1.1752</v>
      </c>
      <c r="J73">
        <v>1.15957</v>
      </c>
      <c r="K73">
        <f t="shared" si="12"/>
        <v>1.01504</v>
      </c>
      <c r="L73">
        <f t="shared" si="13"/>
        <v>0.271075997789878</v>
      </c>
      <c r="M73">
        <f t="shared" si="14"/>
        <v>1.28611599778988</v>
      </c>
      <c r="N73">
        <f t="shared" si="15"/>
        <v>0.743964002210122</v>
      </c>
      <c r="O73">
        <v>0.71</v>
      </c>
    </row>
    <row r="74" s="1" customFormat="1" spans="1:15">
      <c r="A74" s="1">
        <v>1.27988</v>
      </c>
      <c r="B74" s="1">
        <v>0.97999</v>
      </c>
      <c r="C74" s="1">
        <v>0.5613</v>
      </c>
      <c r="D74" s="1">
        <v>1.13032</v>
      </c>
      <c r="E74" s="1">
        <v>1.29048</v>
      </c>
      <c r="F74" s="1">
        <v>0.51734</v>
      </c>
      <c r="G74" s="1">
        <v>0.9886</v>
      </c>
      <c r="H74" s="1">
        <v>1.0804</v>
      </c>
      <c r="I74" s="1">
        <v>1.17205</v>
      </c>
      <c r="J74" s="1">
        <v>1.16035</v>
      </c>
      <c r="K74" s="1">
        <f t="shared" si="12"/>
        <v>1.016071</v>
      </c>
      <c r="L74" s="1">
        <f t="shared" si="13"/>
        <v>0.271792033954476</v>
      </c>
      <c r="M74" s="1">
        <f t="shared" si="14"/>
        <v>1.28786303395448</v>
      </c>
      <c r="N74" s="1">
        <f t="shared" si="15"/>
        <v>0.744278966045524</v>
      </c>
      <c r="O74" s="1">
        <v>0.72</v>
      </c>
    </row>
    <row r="75" spans="1:15">
      <c r="A75">
        <v>1.27573</v>
      </c>
      <c r="B75">
        <v>0.98915</v>
      </c>
      <c r="C75">
        <v>0.55821</v>
      </c>
      <c r="D75">
        <v>1.13003</v>
      </c>
      <c r="E75">
        <v>1.28994</v>
      </c>
      <c r="F75">
        <v>0.51764</v>
      </c>
      <c r="G75">
        <v>0.98741</v>
      </c>
      <c r="H75">
        <v>1.08502</v>
      </c>
      <c r="I75">
        <v>1.16076</v>
      </c>
      <c r="J75">
        <v>1.15992</v>
      </c>
      <c r="K75">
        <f t="shared" si="12"/>
        <v>1.015381</v>
      </c>
      <c r="L75">
        <f t="shared" si="13"/>
        <v>0.271089709319422</v>
      </c>
      <c r="M75">
        <f t="shared" si="14"/>
        <v>1.28647070931942</v>
      </c>
      <c r="N75">
        <f t="shared" si="15"/>
        <v>0.744291290680578</v>
      </c>
      <c r="O75">
        <v>0.73</v>
      </c>
    </row>
    <row r="76" spans="1:15">
      <c r="A76">
        <v>1.27385</v>
      </c>
      <c r="B76">
        <v>0.97689</v>
      </c>
      <c r="C76">
        <v>0.55927</v>
      </c>
      <c r="D76">
        <v>1.12072</v>
      </c>
      <c r="E76">
        <v>1.28131</v>
      </c>
      <c r="F76">
        <v>0.5156</v>
      </c>
      <c r="G76">
        <v>0.9864</v>
      </c>
      <c r="H76">
        <v>1.08938</v>
      </c>
      <c r="I76">
        <v>1.15799</v>
      </c>
      <c r="J76">
        <v>1.16531</v>
      </c>
      <c r="K76">
        <f t="shared" si="12"/>
        <v>1.012672</v>
      </c>
      <c r="L76">
        <f t="shared" si="13"/>
        <v>0.270180805050577</v>
      </c>
      <c r="M76">
        <f t="shared" si="14"/>
        <v>1.28285280505058</v>
      </c>
      <c r="N76">
        <f t="shared" si="15"/>
        <v>0.742491194949423</v>
      </c>
      <c r="O76">
        <v>0.74</v>
      </c>
    </row>
    <row r="77" spans="1:15">
      <c r="A77">
        <v>1.27227</v>
      </c>
      <c r="B77">
        <v>0.97633</v>
      </c>
      <c r="C77">
        <v>0.56189</v>
      </c>
      <c r="D77">
        <v>1.10053</v>
      </c>
      <c r="E77">
        <v>1.28455</v>
      </c>
      <c r="F77">
        <v>0.51011</v>
      </c>
      <c r="G77">
        <v>0.9746</v>
      </c>
      <c r="H77">
        <v>1.09721</v>
      </c>
      <c r="I77">
        <v>1.14563</v>
      </c>
      <c r="J77">
        <v>1.15574</v>
      </c>
      <c r="K77">
        <f t="shared" si="12"/>
        <v>1.007886</v>
      </c>
      <c r="L77">
        <f t="shared" si="13"/>
        <v>0.269286070118749</v>
      </c>
      <c r="M77">
        <f t="shared" si="14"/>
        <v>1.27717207011875</v>
      </c>
      <c r="N77">
        <f t="shared" si="15"/>
        <v>0.738599929881251</v>
      </c>
      <c r="O77">
        <v>0.75</v>
      </c>
    </row>
    <row r="78" spans="1:15">
      <c r="A78">
        <v>1.26137</v>
      </c>
      <c r="B78">
        <v>0.96179</v>
      </c>
      <c r="C78">
        <v>0.55699</v>
      </c>
      <c r="D78">
        <v>1.08581</v>
      </c>
      <c r="E78">
        <v>1.2689</v>
      </c>
      <c r="F78">
        <v>0.5065</v>
      </c>
      <c r="G78">
        <v>0.96342</v>
      </c>
      <c r="H78">
        <v>1.08929</v>
      </c>
      <c r="I78">
        <v>1.13083</v>
      </c>
      <c r="J78">
        <v>1.13938</v>
      </c>
      <c r="K78">
        <f t="shared" si="12"/>
        <v>0.996428</v>
      </c>
      <c r="L78">
        <f t="shared" si="13"/>
        <v>0.265616983886364</v>
      </c>
      <c r="M78">
        <f t="shared" si="14"/>
        <v>1.26204498388636</v>
      </c>
      <c r="N78">
        <f t="shared" si="15"/>
        <v>0.730811016113636</v>
      </c>
      <c r="O78">
        <v>0.76</v>
      </c>
    </row>
    <row r="79" spans="1:15">
      <c r="A79">
        <v>1.25044</v>
      </c>
      <c r="B79">
        <v>0.95175</v>
      </c>
      <c r="C79">
        <v>0.55281</v>
      </c>
      <c r="D79">
        <v>1.05451</v>
      </c>
      <c r="E79">
        <v>1.25056</v>
      </c>
      <c r="F79">
        <v>0.49571</v>
      </c>
      <c r="G79">
        <v>0.94684</v>
      </c>
      <c r="H79">
        <v>1.0988</v>
      </c>
      <c r="I79">
        <v>1.11289</v>
      </c>
      <c r="J79">
        <v>1.12147</v>
      </c>
      <c r="K79">
        <f t="shared" si="12"/>
        <v>0.983578</v>
      </c>
      <c r="L79">
        <f t="shared" si="13"/>
        <v>0.26299069010983</v>
      </c>
      <c r="M79">
        <f t="shared" si="14"/>
        <v>1.24656869010983</v>
      </c>
      <c r="N79">
        <f t="shared" si="15"/>
        <v>0.72058730989017</v>
      </c>
      <c r="O79">
        <v>0.77</v>
      </c>
    </row>
    <row r="80" spans="1:15">
      <c r="A80">
        <v>1.22399</v>
      </c>
      <c r="B80">
        <v>0.93704</v>
      </c>
      <c r="C80">
        <v>0.54529</v>
      </c>
      <c r="D80">
        <v>1.02941</v>
      </c>
      <c r="E80">
        <v>1.22952</v>
      </c>
      <c r="F80">
        <v>0.48637</v>
      </c>
      <c r="G80">
        <v>0.91741</v>
      </c>
      <c r="H80">
        <v>1.10112</v>
      </c>
      <c r="I80">
        <v>1.08843</v>
      </c>
      <c r="J80">
        <v>1.09721</v>
      </c>
      <c r="K80">
        <f t="shared" si="12"/>
        <v>0.965579</v>
      </c>
      <c r="L80">
        <f t="shared" si="13"/>
        <v>0.258354790569093</v>
      </c>
      <c r="M80">
        <f t="shared" si="14"/>
        <v>1.22393379056909</v>
      </c>
      <c r="N80">
        <f t="shared" si="15"/>
        <v>0.707224209430907</v>
      </c>
      <c r="O80">
        <v>0.78</v>
      </c>
    </row>
    <row r="81" spans="1:15">
      <c r="A81">
        <v>1.20853</v>
      </c>
      <c r="B81">
        <v>0.92024</v>
      </c>
      <c r="C81">
        <v>0.53508</v>
      </c>
      <c r="D81">
        <v>0.99614</v>
      </c>
      <c r="E81">
        <v>1.20362</v>
      </c>
      <c r="F81">
        <v>0.47764</v>
      </c>
      <c r="G81">
        <v>0.88219</v>
      </c>
      <c r="H81">
        <v>1.10519</v>
      </c>
      <c r="I81">
        <v>1.06054</v>
      </c>
      <c r="J81">
        <v>1.06663</v>
      </c>
      <c r="K81">
        <f t="shared" si="12"/>
        <v>0.94558</v>
      </c>
      <c r="L81">
        <f t="shared" si="13"/>
        <v>0.254682027285441</v>
      </c>
      <c r="M81">
        <f t="shared" si="14"/>
        <v>1.20026202728544</v>
      </c>
      <c r="N81">
        <f t="shared" si="15"/>
        <v>0.690897972714559</v>
      </c>
      <c r="O81">
        <v>0.79</v>
      </c>
    </row>
    <row r="82" spans="1:15">
      <c r="A82">
        <v>1.16435</v>
      </c>
      <c r="B82">
        <v>0.88797</v>
      </c>
      <c r="C82">
        <v>0.52163</v>
      </c>
      <c r="D82">
        <v>0.95679</v>
      </c>
      <c r="E82">
        <v>1.16532</v>
      </c>
      <c r="F82">
        <v>0.46079</v>
      </c>
      <c r="G82">
        <v>0.84615</v>
      </c>
      <c r="H82">
        <v>1.09842</v>
      </c>
      <c r="I82">
        <v>1.02019</v>
      </c>
      <c r="J82">
        <v>1.02785</v>
      </c>
      <c r="K82">
        <f t="shared" si="12"/>
        <v>0.914946</v>
      </c>
      <c r="L82">
        <f t="shared" si="13"/>
        <v>0.247328499332815</v>
      </c>
      <c r="M82">
        <f t="shared" si="14"/>
        <v>1.16227449933281</v>
      </c>
      <c r="N82">
        <f t="shared" si="15"/>
        <v>0.667617500667185</v>
      </c>
      <c r="O82">
        <v>0.8</v>
      </c>
    </row>
    <row r="83" spans="1:15">
      <c r="A83">
        <v>1.12881</v>
      </c>
      <c r="B83">
        <v>0.85725</v>
      </c>
      <c r="C83">
        <v>0.51046</v>
      </c>
      <c r="D83">
        <v>0.91199</v>
      </c>
      <c r="E83">
        <v>1.11299</v>
      </c>
      <c r="F83">
        <v>0.43257</v>
      </c>
      <c r="G83">
        <v>0.79957</v>
      </c>
      <c r="H83">
        <v>1.10381</v>
      </c>
      <c r="I83">
        <v>0.97712</v>
      </c>
      <c r="J83">
        <v>0.98087</v>
      </c>
      <c r="K83">
        <f t="shared" si="12"/>
        <v>0.881544</v>
      </c>
      <c r="L83">
        <f t="shared" si="13"/>
        <v>0.24281410544786</v>
      </c>
      <c r="M83">
        <f t="shared" si="14"/>
        <v>1.12435810544786</v>
      </c>
      <c r="N83">
        <f t="shared" si="15"/>
        <v>0.63872989455214</v>
      </c>
      <c r="O83">
        <v>0.81</v>
      </c>
    </row>
    <row r="84" spans="1:15">
      <c r="A84">
        <v>1.08342</v>
      </c>
      <c r="B84">
        <v>0.82498</v>
      </c>
      <c r="C84">
        <v>0.49332</v>
      </c>
      <c r="D84">
        <v>0.86806</v>
      </c>
      <c r="E84">
        <v>1.06551</v>
      </c>
      <c r="F84">
        <v>0.40297</v>
      </c>
      <c r="G84">
        <v>0.75005</v>
      </c>
      <c r="H84">
        <v>1.10058</v>
      </c>
      <c r="I84">
        <v>0.92752</v>
      </c>
      <c r="J84">
        <v>0.9246</v>
      </c>
      <c r="K84">
        <f t="shared" si="12"/>
        <v>0.844101</v>
      </c>
      <c r="L84">
        <f t="shared" si="13"/>
        <v>0.238733913033365</v>
      </c>
      <c r="M84">
        <f t="shared" si="14"/>
        <v>1.08283491303336</v>
      </c>
      <c r="N84">
        <f t="shared" si="15"/>
        <v>0.605367086966635</v>
      </c>
      <c r="O84">
        <v>0.82</v>
      </c>
    </row>
    <row r="85" spans="1:15">
      <c r="A85">
        <v>1.02938</v>
      </c>
      <c r="B85">
        <v>0.77941</v>
      </c>
      <c r="C85">
        <v>0.47102</v>
      </c>
      <c r="D85">
        <v>0.81177</v>
      </c>
      <c r="E85">
        <v>0.99861</v>
      </c>
      <c r="F85">
        <v>0.37247</v>
      </c>
      <c r="G85">
        <v>0.68936</v>
      </c>
      <c r="H85">
        <v>1.09244</v>
      </c>
      <c r="I85">
        <v>0.85762</v>
      </c>
      <c r="J85">
        <v>0.86946</v>
      </c>
      <c r="K85">
        <f t="shared" si="12"/>
        <v>0.797154</v>
      </c>
      <c r="L85">
        <f t="shared" si="13"/>
        <v>0.233204598020232</v>
      </c>
      <c r="M85">
        <f t="shared" si="14"/>
        <v>1.03035859802023</v>
      </c>
      <c r="N85">
        <f t="shared" si="15"/>
        <v>0.563949401979769</v>
      </c>
      <c r="O85">
        <v>0.83</v>
      </c>
    </row>
    <row r="86" spans="1:15">
      <c r="A86">
        <v>0.96363</v>
      </c>
      <c r="B86">
        <v>0.72731</v>
      </c>
      <c r="C86">
        <v>0.4478</v>
      </c>
      <c r="D86">
        <v>0.75036</v>
      </c>
      <c r="E86">
        <v>0.92632</v>
      </c>
      <c r="F86">
        <v>0.33891</v>
      </c>
      <c r="G86">
        <v>0.61887</v>
      </c>
      <c r="H86">
        <v>1.08444</v>
      </c>
      <c r="I86">
        <v>0.784</v>
      </c>
      <c r="J86">
        <v>0.81136</v>
      </c>
      <c r="K86">
        <f t="shared" si="12"/>
        <v>0.7453</v>
      </c>
      <c r="L86">
        <f t="shared" si="13"/>
        <v>0.228839257801434</v>
      </c>
      <c r="M86">
        <f t="shared" si="14"/>
        <v>0.974139257801434</v>
      </c>
      <c r="N86">
        <f t="shared" si="15"/>
        <v>0.516460742198566</v>
      </c>
      <c r="O86">
        <v>0.84</v>
      </c>
    </row>
    <row r="87" spans="1:15">
      <c r="A87">
        <v>0.88944</v>
      </c>
      <c r="B87">
        <v>0.66753</v>
      </c>
      <c r="C87">
        <v>0.42013</v>
      </c>
      <c r="D87">
        <v>0.69128</v>
      </c>
      <c r="E87">
        <v>0.86967</v>
      </c>
      <c r="F87">
        <v>0.30837</v>
      </c>
      <c r="G87">
        <v>0.54856</v>
      </c>
      <c r="H87">
        <v>1.07231</v>
      </c>
      <c r="I87">
        <v>0.71165</v>
      </c>
      <c r="J87">
        <v>0.75497</v>
      </c>
      <c r="K87">
        <f t="shared" si="12"/>
        <v>0.693391</v>
      </c>
      <c r="L87">
        <f t="shared" si="13"/>
        <v>0.226513791557061</v>
      </c>
      <c r="M87">
        <f t="shared" si="14"/>
        <v>0.919904791557061</v>
      </c>
      <c r="N87">
        <f t="shared" si="15"/>
        <v>0.466877208442939</v>
      </c>
      <c r="O87">
        <v>0.85</v>
      </c>
    </row>
    <row r="88" spans="1:15">
      <c r="A88">
        <v>0.82235</v>
      </c>
      <c r="B88">
        <v>0.60257</v>
      </c>
      <c r="C88">
        <v>0.38808</v>
      </c>
      <c r="D88">
        <v>0.62341</v>
      </c>
      <c r="E88">
        <v>0.80547</v>
      </c>
      <c r="F88">
        <v>0.27856</v>
      </c>
      <c r="G88">
        <v>0.48449</v>
      </c>
      <c r="H88">
        <v>1.06945</v>
      </c>
      <c r="I88">
        <v>0.63709</v>
      </c>
      <c r="J88">
        <v>0.69689</v>
      </c>
      <c r="K88">
        <f t="shared" si="12"/>
        <v>0.640836</v>
      </c>
      <c r="L88">
        <f t="shared" si="13"/>
        <v>0.228098236692488</v>
      </c>
      <c r="M88">
        <f t="shared" si="14"/>
        <v>0.868934236692488</v>
      </c>
      <c r="N88">
        <f t="shared" si="15"/>
        <v>0.412737763307512</v>
      </c>
      <c r="O88">
        <v>0.86</v>
      </c>
    </row>
    <row r="89" spans="1:15">
      <c r="A89">
        <v>0.74909</v>
      </c>
      <c r="B89">
        <v>0.55188</v>
      </c>
      <c r="C89">
        <v>0.35579</v>
      </c>
      <c r="D89">
        <v>0.54555</v>
      </c>
      <c r="E89">
        <v>0.74019</v>
      </c>
      <c r="F89">
        <v>0.24698</v>
      </c>
      <c r="G89">
        <v>0.42393</v>
      </c>
      <c r="H89">
        <v>1.05849</v>
      </c>
      <c r="I89">
        <v>0.55828</v>
      </c>
      <c r="J89">
        <v>0.63031</v>
      </c>
      <c r="K89">
        <f t="shared" si="12"/>
        <v>0.586049</v>
      </c>
      <c r="L89">
        <f t="shared" si="13"/>
        <v>0.229334719252111</v>
      </c>
      <c r="M89">
        <f t="shared" si="14"/>
        <v>0.815383719252111</v>
      </c>
      <c r="N89">
        <f t="shared" si="15"/>
        <v>0.356714280747889</v>
      </c>
      <c r="O89">
        <v>0.87</v>
      </c>
    </row>
    <row r="90" spans="1:15">
      <c r="A90">
        <v>0.67528</v>
      </c>
      <c r="B90">
        <v>0.49096</v>
      </c>
      <c r="C90">
        <v>0.31765</v>
      </c>
      <c r="D90">
        <v>0.46597</v>
      </c>
      <c r="E90">
        <v>0.66196</v>
      </c>
      <c r="F90">
        <v>0.21648</v>
      </c>
      <c r="G90">
        <v>0.35367</v>
      </c>
      <c r="H90">
        <v>1.03629</v>
      </c>
      <c r="I90">
        <v>0.48063</v>
      </c>
      <c r="J90">
        <v>0.56829</v>
      </c>
      <c r="K90">
        <f t="shared" si="12"/>
        <v>0.526718</v>
      </c>
      <c r="L90">
        <f t="shared" si="13"/>
        <v>0.230638879386032</v>
      </c>
      <c r="M90">
        <f t="shared" si="14"/>
        <v>0.757356879386032</v>
      </c>
      <c r="N90">
        <f t="shared" si="15"/>
        <v>0.296079120613968</v>
      </c>
      <c r="O90">
        <v>0.88</v>
      </c>
    </row>
    <row r="91" spans="1:15">
      <c r="A91">
        <v>0.59357</v>
      </c>
      <c r="B91">
        <v>0.4305</v>
      </c>
      <c r="C91">
        <v>0.27463</v>
      </c>
      <c r="D91">
        <v>0.39163</v>
      </c>
      <c r="E91">
        <v>0.58158</v>
      </c>
      <c r="F91">
        <v>0.18329</v>
      </c>
      <c r="G91">
        <v>0.28755</v>
      </c>
      <c r="H91">
        <v>1.00579</v>
      </c>
      <c r="I91">
        <v>0.40089</v>
      </c>
      <c r="J91">
        <v>0.49731</v>
      </c>
      <c r="K91">
        <f t="shared" si="12"/>
        <v>0.464674</v>
      </c>
      <c r="L91">
        <f t="shared" si="13"/>
        <v>0.231274512512248</v>
      </c>
      <c r="M91">
        <f t="shared" si="14"/>
        <v>0.695948512512248</v>
      </c>
      <c r="N91">
        <f t="shared" si="15"/>
        <v>0.233399487487752</v>
      </c>
      <c r="O91">
        <v>0.89</v>
      </c>
    </row>
    <row r="92" spans="1:15">
      <c r="A92">
        <v>0.51285</v>
      </c>
      <c r="B92">
        <v>0.37129</v>
      </c>
      <c r="C92">
        <v>0.23137</v>
      </c>
      <c r="D92">
        <v>0.31653</v>
      </c>
      <c r="E92">
        <v>0.48609</v>
      </c>
      <c r="F92">
        <v>0.15441</v>
      </c>
      <c r="G92">
        <v>0.22087</v>
      </c>
      <c r="H92">
        <v>0.97423</v>
      </c>
      <c r="I92">
        <v>0.32348</v>
      </c>
      <c r="J92">
        <v>0.42863</v>
      </c>
      <c r="K92">
        <f t="shared" si="12"/>
        <v>0.401975</v>
      </c>
      <c r="L92">
        <f t="shared" si="13"/>
        <v>0.232176243269825</v>
      </c>
      <c r="M92">
        <f t="shared" si="14"/>
        <v>0.634151243269825</v>
      </c>
      <c r="N92">
        <f t="shared" si="15"/>
        <v>0.169798756730175</v>
      </c>
      <c r="O92">
        <v>0.9</v>
      </c>
    </row>
    <row r="93" spans="1:15">
      <c r="A93">
        <v>0.41928</v>
      </c>
      <c r="B93">
        <v>0.30452</v>
      </c>
      <c r="C93">
        <v>0.18846</v>
      </c>
      <c r="D93">
        <v>0.2417</v>
      </c>
      <c r="E93">
        <v>0.38304</v>
      </c>
      <c r="F93">
        <v>0.12298</v>
      </c>
      <c r="G93">
        <v>0.16312</v>
      </c>
      <c r="H93">
        <v>0.94045</v>
      </c>
      <c r="I93">
        <v>0.24502</v>
      </c>
      <c r="J93">
        <v>0.34994</v>
      </c>
      <c r="K93">
        <f t="shared" si="12"/>
        <v>0.335851</v>
      </c>
      <c r="L93">
        <f t="shared" si="13"/>
        <v>0.233308601377375</v>
      </c>
      <c r="M93">
        <f t="shared" si="14"/>
        <v>0.569159601377375</v>
      </c>
      <c r="N93">
        <f t="shared" si="15"/>
        <v>0.102542398622625</v>
      </c>
      <c r="O93">
        <v>0.91</v>
      </c>
    </row>
    <row r="94" spans="1:15">
      <c r="A94">
        <v>0.31947</v>
      </c>
      <c r="B94">
        <v>0.24201</v>
      </c>
      <c r="C94">
        <v>0.14298</v>
      </c>
      <c r="D94">
        <v>0.17595</v>
      </c>
      <c r="E94">
        <v>0.27029</v>
      </c>
      <c r="F94">
        <v>0.09044</v>
      </c>
      <c r="G94">
        <v>0.11975</v>
      </c>
      <c r="H94">
        <v>0.89091</v>
      </c>
      <c r="I94">
        <v>0.17767</v>
      </c>
      <c r="J94">
        <v>0.26364</v>
      </c>
      <c r="K94">
        <f t="shared" si="12"/>
        <v>0.269311</v>
      </c>
      <c r="L94">
        <f t="shared" si="13"/>
        <v>0.230245497842339</v>
      </c>
      <c r="M94">
        <f t="shared" si="14"/>
        <v>0.499556497842339</v>
      </c>
      <c r="N94">
        <f t="shared" si="15"/>
        <v>0.0390655021576607</v>
      </c>
      <c r="O94">
        <v>0.92</v>
      </c>
    </row>
    <row r="95" spans="1:15">
      <c r="A95">
        <v>0.22058</v>
      </c>
      <c r="B95">
        <v>0.17572</v>
      </c>
      <c r="C95">
        <v>0.09685</v>
      </c>
      <c r="D95">
        <v>0.1106</v>
      </c>
      <c r="E95">
        <v>0.18721</v>
      </c>
      <c r="F95">
        <v>0.05786</v>
      </c>
      <c r="G95">
        <v>0.06343</v>
      </c>
      <c r="H95">
        <v>0.8368</v>
      </c>
      <c r="I95">
        <v>0.11283</v>
      </c>
      <c r="J95">
        <v>0.15831</v>
      </c>
      <c r="K95">
        <f t="shared" si="12"/>
        <v>0.202019</v>
      </c>
      <c r="L95">
        <f t="shared" si="13"/>
        <v>0.229364873628122</v>
      </c>
      <c r="M95">
        <f t="shared" si="14"/>
        <v>0.431383873628122</v>
      </c>
      <c r="N95">
        <f t="shared" si="15"/>
        <v>-0.0273458736281222</v>
      </c>
      <c r="O95">
        <v>0.93</v>
      </c>
    </row>
    <row r="96" spans="1:15">
      <c r="A96">
        <v>0.09112</v>
      </c>
      <c r="B96">
        <v>0.11218</v>
      </c>
      <c r="C96">
        <v>0.04679</v>
      </c>
      <c r="D96">
        <v>0.03042</v>
      </c>
      <c r="E96">
        <v>0.05179</v>
      </c>
      <c r="F96">
        <v>0.01262</v>
      </c>
      <c r="G96">
        <v>0.00272</v>
      </c>
      <c r="H96">
        <v>0.7903</v>
      </c>
      <c r="I96">
        <v>0.02324</v>
      </c>
      <c r="J96">
        <v>0.01139</v>
      </c>
      <c r="K96">
        <f t="shared" si="12"/>
        <v>0.117257</v>
      </c>
      <c r="L96">
        <f t="shared" si="13"/>
        <v>0.23911936429091</v>
      </c>
      <c r="M96">
        <f t="shared" si="14"/>
        <v>0.35637636429091</v>
      </c>
      <c r="N96">
        <v>0</v>
      </c>
      <c r="O96">
        <v>0.94</v>
      </c>
    </row>
    <row r="97" spans="1:15">
      <c r="A97" s="2">
        <v>0.000863198</v>
      </c>
      <c r="B97">
        <v>0.01492</v>
      </c>
      <c r="C97">
        <v>0.0023</v>
      </c>
      <c r="D97">
        <v>0</v>
      </c>
      <c r="E97">
        <v>0</v>
      </c>
      <c r="F97">
        <v>0</v>
      </c>
      <c r="G97">
        <v>0</v>
      </c>
      <c r="H97">
        <v>0.73159</v>
      </c>
      <c r="I97">
        <v>0</v>
      </c>
      <c r="J97">
        <v>0</v>
      </c>
      <c r="K97">
        <f t="shared" si="12"/>
        <v>0.0749673198</v>
      </c>
      <c r="L97">
        <f t="shared" si="13"/>
        <v>0.230759995385016</v>
      </c>
      <c r="M97">
        <f t="shared" si="14"/>
        <v>0.305727315185016</v>
      </c>
      <c r="N97">
        <v>0</v>
      </c>
      <c r="O97">
        <v>0.95</v>
      </c>
    </row>
    <row r="98" spans="1:15">
      <c r="A98">
        <v>0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0.68408</v>
      </c>
      <c r="I98">
        <v>0</v>
      </c>
      <c r="J98">
        <v>0</v>
      </c>
      <c r="K98">
        <f t="shared" si="12"/>
        <v>0.068408</v>
      </c>
      <c r="L98">
        <f t="shared" si="13"/>
        <v>0.216325090176798</v>
      </c>
      <c r="M98">
        <f t="shared" si="14"/>
        <v>0.284733090176798</v>
      </c>
      <c r="N98">
        <v>0</v>
      </c>
      <c r="O98">
        <v>0.96</v>
      </c>
    </row>
    <row r="99" spans="1:15">
      <c r="A99">
        <v>0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0.63709</v>
      </c>
      <c r="I99">
        <v>0</v>
      </c>
      <c r="J99">
        <v>0</v>
      </c>
      <c r="K99">
        <f t="shared" ref="K99:K102" si="16">AVERAGE(A99:J99)</f>
        <v>0.063709</v>
      </c>
      <c r="L99">
        <f t="shared" si="13"/>
        <v>0.201465547451667</v>
      </c>
      <c r="M99">
        <f t="shared" si="14"/>
        <v>0.265174547451667</v>
      </c>
      <c r="N99">
        <v>0</v>
      </c>
      <c r="O99">
        <v>0.97</v>
      </c>
    </row>
    <row r="100" spans="1:15">
      <c r="A100">
        <v>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0.57684</v>
      </c>
      <c r="I100">
        <v>0</v>
      </c>
      <c r="J100">
        <v>0</v>
      </c>
      <c r="K100">
        <f t="shared" si="16"/>
        <v>0.057684</v>
      </c>
      <c r="L100">
        <f t="shared" si="13"/>
        <v>0.182412824549153</v>
      </c>
      <c r="M100">
        <f t="shared" si="14"/>
        <v>0.240096824549153</v>
      </c>
      <c r="N100">
        <v>0</v>
      </c>
      <c r="O100">
        <v>0.98</v>
      </c>
    </row>
    <row r="101" spans="1:15">
      <c r="A101">
        <v>0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0.52299</v>
      </c>
      <c r="I101">
        <v>0</v>
      </c>
      <c r="J101">
        <v>0</v>
      </c>
      <c r="K101">
        <f t="shared" si="16"/>
        <v>0.052299</v>
      </c>
      <c r="L101">
        <f t="shared" si="13"/>
        <v>0.165383959349146</v>
      </c>
      <c r="M101">
        <f t="shared" si="14"/>
        <v>0.217682959349146</v>
      </c>
      <c r="N101">
        <v>0</v>
      </c>
      <c r="O101">
        <v>0.99</v>
      </c>
    </row>
    <row r="102" spans="1:15">
      <c r="A102">
        <v>0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0.46019</v>
      </c>
      <c r="I102">
        <v>0</v>
      </c>
      <c r="J102">
        <v>0</v>
      </c>
      <c r="K102">
        <f t="shared" si="16"/>
        <v>0.046019</v>
      </c>
      <c r="L102">
        <f t="shared" si="13"/>
        <v>0.145524855643289</v>
      </c>
      <c r="M102">
        <f t="shared" si="14"/>
        <v>0.191543855643289</v>
      </c>
      <c r="N102">
        <v>0</v>
      </c>
      <c r="O102">
        <v>1</v>
      </c>
    </row>
    <row r="104" spans="1:14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</row>
    <row r="105" spans="1:14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</row>
    <row r="106" spans="1:14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</row>
    <row r="107" spans="1:14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</row>
    <row r="108" spans="1:14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</row>
    <row r="109" spans="1:14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</row>
    <row r="110" spans="1:14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</row>
    <row r="111" spans="1:14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</row>
    <row r="112" spans="1:14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</row>
    <row r="113" spans="1:14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</row>
    <row r="114" spans="1:14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</row>
    <row r="115" spans="1:14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</row>
    <row r="116" spans="1:14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</row>
    <row r="117" spans="1:14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</row>
    <row r="118" spans="1:14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</row>
    <row r="119" spans="1:14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</row>
    <row r="120" spans="1:14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</row>
    <row r="121" spans="1:14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</row>
    <row r="122" spans="1:14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</row>
    <row r="123" spans="1:14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</row>
    <row r="124" spans="1:14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</row>
    <row r="125" spans="1:14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</row>
  </sheetData>
  <pageMargins left="0.699305555555556" right="0.699305555555556" top="0.75" bottom="0.75" header="0.3" footer="0.3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121"/>
  <sheetViews>
    <sheetView topLeftCell="I1" workbookViewId="0">
      <selection activeCell="M12" sqref="M12"/>
    </sheetView>
  </sheetViews>
  <sheetFormatPr defaultColWidth="9" defaultRowHeight="13.5"/>
  <cols>
    <col min="12" max="12" width="9.375"/>
    <col min="13" max="13" width="12.625"/>
  </cols>
  <sheetData>
    <row r="1" spans="1:15">
      <c r="A1">
        <v>10</v>
      </c>
      <c r="B1">
        <v>9</v>
      </c>
      <c r="C1">
        <v>8</v>
      </c>
      <c r="D1">
        <v>7</v>
      </c>
      <c r="E1">
        <v>6</v>
      </c>
      <c r="F1">
        <v>5</v>
      </c>
      <c r="G1">
        <v>4</v>
      </c>
      <c r="H1">
        <v>3</v>
      </c>
      <c r="I1">
        <v>2</v>
      </c>
      <c r="J1">
        <v>1</v>
      </c>
      <c r="K1" t="s">
        <v>0</v>
      </c>
      <c r="L1" t="s">
        <v>1</v>
      </c>
      <c r="M1" t="s">
        <v>2</v>
      </c>
      <c r="N1" t="s">
        <v>3</v>
      </c>
      <c r="O1" t="s">
        <v>4</v>
      </c>
    </row>
    <row r="2" spans="1:16">
      <c r="A2">
        <v>0.02751</v>
      </c>
      <c r="B2">
        <v>0.0144</v>
      </c>
      <c r="C2">
        <v>0.00306</v>
      </c>
      <c r="D2">
        <v>0.0115</v>
      </c>
      <c r="E2">
        <v>0.00917</v>
      </c>
      <c r="F2">
        <v>0.01011</v>
      </c>
      <c r="G2">
        <v>0.01295</v>
      </c>
      <c r="H2">
        <v>0.01349</v>
      </c>
      <c r="I2">
        <v>0.01133</v>
      </c>
      <c r="J2">
        <v>0.01942</v>
      </c>
      <c r="K2">
        <f t="shared" ref="K2:K33" si="0">AVERAGE(A2:J2)</f>
        <v>0.013294</v>
      </c>
      <c r="L2">
        <f t="shared" ref="L2:L33" si="1">STDEV(A2:J2)</f>
        <v>0.00649750584626303</v>
      </c>
      <c r="M2">
        <f>K2+L2</f>
        <v>0.019791505846263</v>
      </c>
      <c r="N2">
        <f>K2-L2</f>
        <v>0.00679649415373697</v>
      </c>
      <c r="O2">
        <v>0</v>
      </c>
      <c r="P2">
        <f>K2*9.8*83</f>
        <v>10.8133396</v>
      </c>
    </row>
    <row r="3" spans="1:16">
      <c r="A3">
        <v>0.03055</v>
      </c>
      <c r="B3">
        <v>0.02791</v>
      </c>
      <c r="C3">
        <v>0.00881</v>
      </c>
      <c r="D3">
        <v>0.03657</v>
      </c>
      <c r="E3">
        <v>0.02212</v>
      </c>
      <c r="F3">
        <v>0.01359</v>
      </c>
      <c r="G3">
        <v>0.02673</v>
      </c>
      <c r="H3">
        <v>0.02751</v>
      </c>
      <c r="I3">
        <v>0.02186</v>
      </c>
      <c r="J3">
        <v>0.04167</v>
      </c>
      <c r="K3">
        <f t="shared" si="0"/>
        <v>0.025732</v>
      </c>
      <c r="L3">
        <f t="shared" si="1"/>
        <v>0.00980599227230189</v>
      </c>
      <c r="M3">
        <f t="shared" ref="M3:M66" si="2">K3+L3</f>
        <v>0.0355379922723019</v>
      </c>
      <c r="N3">
        <f t="shared" ref="N3:N66" si="3">K3-L3</f>
        <v>0.0159260077276981</v>
      </c>
      <c r="O3">
        <v>0.01</v>
      </c>
      <c r="P3">
        <f t="shared" ref="P3:P66" si="4">K3*9.8*83</f>
        <v>20.9304088</v>
      </c>
    </row>
    <row r="4" spans="1:16">
      <c r="A4">
        <v>0.05805</v>
      </c>
      <c r="B4">
        <v>0.05235</v>
      </c>
      <c r="C4">
        <v>0.01933</v>
      </c>
      <c r="D4">
        <v>0.0744</v>
      </c>
      <c r="E4">
        <v>0.04316</v>
      </c>
      <c r="F4">
        <v>0.02249</v>
      </c>
      <c r="G4">
        <v>0.05589</v>
      </c>
      <c r="H4">
        <v>0.04945</v>
      </c>
      <c r="I4">
        <v>0.03903</v>
      </c>
      <c r="J4">
        <v>0.08261</v>
      </c>
      <c r="K4">
        <f t="shared" si="0"/>
        <v>0.049676</v>
      </c>
      <c r="L4">
        <f t="shared" si="1"/>
        <v>0.0200765685425683</v>
      </c>
      <c r="M4">
        <f t="shared" si="2"/>
        <v>0.0697525685425683</v>
      </c>
      <c r="N4">
        <f t="shared" si="3"/>
        <v>0.0295994314574317</v>
      </c>
      <c r="O4">
        <v>0.02</v>
      </c>
      <c r="P4">
        <f t="shared" si="4"/>
        <v>40.4064584</v>
      </c>
    </row>
    <row r="5" spans="1:16">
      <c r="A5">
        <v>0.09929</v>
      </c>
      <c r="B5">
        <v>0.08637</v>
      </c>
      <c r="C5">
        <v>0.04665</v>
      </c>
      <c r="D5">
        <v>0.14588</v>
      </c>
      <c r="E5">
        <v>0.07931</v>
      </c>
      <c r="F5">
        <v>0.0457</v>
      </c>
      <c r="G5">
        <v>0.09302</v>
      </c>
      <c r="H5">
        <v>0.09375</v>
      </c>
      <c r="I5">
        <v>0.06822</v>
      </c>
      <c r="J5">
        <v>0.14667</v>
      </c>
      <c r="K5">
        <f t="shared" si="0"/>
        <v>0.090486</v>
      </c>
      <c r="L5">
        <f t="shared" si="1"/>
        <v>0.0347766240774205</v>
      </c>
      <c r="M5">
        <f t="shared" si="2"/>
        <v>0.12526262407742</v>
      </c>
      <c r="N5">
        <f t="shared" si="3"/>
        <v>0.0557093759225795</v>
      </c>
      <c r="O5">
        <v>0.03</v>
      </c>
      <c r="P5">
        <f t="shared" si="4"/>
        <v>73.6013124</v>
      </c>
    </row>
    <row r="6" spans="1:16">
      <c r="A6">
        <v>0.145</v>
      </c>
      <c r="B6">
        <v>0.12658</v>
      </c>
      <c r="C6">
        <v>0.07746</v>
      </c>
      <c r="D6">
        <v>0.20884</v>
      </c>
      <c r="E6">
        <v>0.11653</v>
      </c>
      <c r="F6">
        <v>0.07083</v>
      </c>
      <c r="G6">
        <v>0.12885</v>
      </c>
      <c r="H6">
        <v>0.14152</v>
      </c>
      <c r="I6">
        <v>0.09758</v>
      </c>
      <c r="J6">
        <v>0.21237</v>
      </c>
      <c r="K6">
        <f t="shared" si="0"/>
        <v>0.132556</v>
      </c>
      <c r="L6">
        <f t="shared" si="1"/>
        <v>0.0480740149722858</v>
      </c>
      <c r="M6">
        <f t="shared" si="2"/>
        <v>0.180630014972286</v>
      </c>
      <c r="N6">
        <f t="shared" si="3"/>
        <v>0.0844819850277143</v>
      </c>
      <c r="O6">
        <v>0.04</v>
      </c>
      <c r="P6">
        <f t="shared" si="4"/>
        <v>107.8210504</v>
      </c>
    </row>
    <row r="7" spans="1:16">
      <c r="A7">
        <v>0.18281</v>
      </c>
      <c r="B7">
        <v>0.15823</v>
      </c>
      <c r="C7">
        <v>0.11002</v>
      </c>
      <c r="D7">
        <v>0.26967</v>
      </c>
      <c r="E7">
        <v>0.15645</v>
      </c>
      <c r="F7">
        <v>0.0998</v>
      </c>
      <c r="G7">
        <v>0.1612</v>
      </c>
      <c r="H7">
        <v>0.19179</v>
      </c>
      <c r="I7">
        <v>0.12387</v>
      </c>
      <c r="J7">
        <v>0.26694</v>
      </c>
      <c r="K7">
        <f t="shared" si="0"/>
        <v>0.172078</v>
      </c>
      <c r="L7">
        <f t="shared" si="1"/>
        <v>0.0586708185652042</v>
      </c>
      <c r="M7">
        <f t="shared" si="2"/>
        <v>0.230748818565204</v>
      </c>
      <c r="N7">
        <f t="shared" si="3"/>
        <v>0.113407181434796</v>
      </c>
      <c r="O7">
        <v>0.05</v>
      </c>
      <c r="P7">
        <f t="shared" si="4"/>
        <v>139.9682452</v>
      </c>
    </row>
    <row r="8" spans="1:16">
      <c r="A8">
        <v>0.22487</v>
      </c>
      <c r="B8">
        <v>0.19627</v>
      </c>
      <c r="C8">
        <v>0.14034</v>
      </c>
      <c r="D8">
        <v>0.34442</v>
      </c>
      <c r="E8">
        <v>0.198</v>
      </c>
      <c r="F8">
        <v>0.13698</v>
      </c>
      <c r="G8">
        <v>0.20147</v>
      </c>
      <c r="H8">
        <v>0.23542</v>
      </c>
      <c r="I8">
        <v>0.1593</v>
      </c>
      <c r="J8">
        <v>0.35243</v>
      </c>
      <c r="K8">
        <f t="shared" si="0"/>
        <v>0.21895</v>
      </c>
      <c r="L8">
        <f t="shared" si="1"/>
        <v>0.0757052100071205</v>
      </c>
      <c r="M8">
        <f t="shared" si="2"/>
        <v>0.294655210007121</v>
      </c>
      <c r="N8">
        <f t="shared" si="3"/>
        <v>0.143244789992879</v>
      </c>
      <c r="O8">
        <v>0.06</v>
      </c>
      <c r="P8">
        <f t="shared" si="4"/>
        <v>178.09393</v>
      </c>
    </row>
    <row r="9" spans="1:16">
      <c r="A9">
        <v>0.29413</v>
      </c>
      <c r="B9">
        <v>0.25213</v>
      </c>
      <c r="C9">
        <v>0.18288</v>
      </c>
      <c r="D9">
        <v>0.42802</v>
      </c>
      <c r="E9">
        <v>0.24763</v>
      </c>
      <c r="F9">
        <v>0.17784</v>
      </c>
      <c r="G9">
        <v>0.26747</v>
      </c>
      <c r="H9">
        <v>0.28604</v>
      </c>
      <c r="I9">
        <v>0.20792</v>
      </c>
      <c r="J9">
        <v>0.43582</v>
      </c>
      <c r="K9">
        <f t="shared" si="0"/>
        <v>0.277988</v>
      </c>
      <c r="L9">
        <f t="shared" si="1"/>
        <v>0.0903274850259383</v>
      </c>
      <c r="M9">
        <f t="shared" si="2"/>
        <v>0.368315485025938</v>
      </c>
      <c r="N9">
        <f t="shared" si="3"/>
        <v>0.187660514974062</v>
      </c>
      <c r="O9">
        <v>0.07</v>
      </c>
      <c r="P9">
        <f t="shared" si="4"/>
        <v>226.1154392</v>
      </c>
    </row>
    <row r="10" spans="1:16">
      <c r="A10">
        <v>0.38555</v>
      </c>
      <c r="B10">
        <v>0.32706</v>
      </c>
      <c r="C10">
        <v>0.21251</v>
      </c>
      <c r="D10">
        <v>0.50542</v>
      </c>
      <c r="E10">
        <v>0.31183</v>
      </c>
      <c r="F10">
        <v>0.22022</v>
      </c>
      <c r="G10">
        <v>0.34306</v>
      </c>
      <c r="H10">
        <v>0.35592</v>
      </c>
      <c r="I10">
        <v>0.26783</v>
      </c>
      <c r="J10">
        <v>0.51578</v>
      </c>
      <c r="K10">
        <f t="shared" si="0"/>
        <v>0.344518</v>
      </c>
      <c r="L10">
        <f t="shared" si="1"/>
        <v>0.103905044236446</v>
      </c>
      <c r="M10">
        <f t="shared" si="2"/>
        <v>0.448423044236446</v>
      </c>
      <c r="N10">
        <f t="shared" si="3"/>
        <v>0.240612955763554</v>
      </c>
      <c r="O10">
        <v>0.08</v>
      </c>
      <c r="P10">
        <f t="shared" si="4"/>
        <v>280.2309412</v>
      </c>
    </row>
    <row r="11" spans="1:16">
      <c r="A11">
        <v>0.47089</v>
      </c>
      <c r="B11">
        <v>0.38804</v>
      </c>
      <c r="C11">
        <v>0.24483</v>
      </c>
      <c r="D11">
        <v>0.60443</v>
      </c>
      <c r="E11">
        <v>0.38466</v>
      </c>
      <c r="F11">
        <v>0.25636</v>
      </c>
      <c r="G11">
        <v>0.39839</v>
      </c>
      <c r="H11">
        <v>0.42119</v>
      </c>
      <c r="I11">
        <v>0.32636</v>
      </c>
      <c r="J11">
        <v>0.60313</v>
      </c>
      <c r="K11">
        <f t="shared" si="0"/>
        <v>0.409828</v>
      </c>
      <c r="L11">
        <f t="shared" si="1"/>
        <v>0.123861890632717</v>
      </c>
      <c r="M11">
        <f t="shared" si="2"/>
        <v>0.533689890632717</v>
      </c>
      <c r="N11">
        <f t="shared" si="3"/>
        <v>0.285966109367283</v>
      </c>
      <c r="O11">
        <v>0.09</v>
      </c>
      <c r="P11">
        <f t="shared" si="4"/>
        <v>333.3540952</v>
      </c>
    </row>
    <row r="12" spans="1:16">
      <c r="A12">
        <v>0.54662</v>
      </c>
      <c r="B12">
        <v>0.44036</v>
      </c>
      <c r="C12">
        <v>0.27261</v>
      </c>
      <c r="D12">
        <v>0.67044</v>
      </c>
      <c r="E12">
        <v>0.44293</v>
      </c>
      <c r="F12">
        <v>0.29749</v>
      </c>
      <c r="G12">
        <v>0.45447</v>
      </c>
      <c r="H12">
        <v>0.48474</v>
      </c>
      <c r="I12">
        <v>0.37652</v>
      </c>
      <c r="J12">
        <v>0.66526</v>
      </c>
      <c r="K12">
        <f t="shared" si="0"/>
        <v>0.465144</v>
      </c>
      <c r="L12">
        <f t="shared" si="1"/>
        <v>0.134770695726729</v>
      </c>
      <c r="M12">
        <f t="shared" si="2"/>
        <v>0.599914695726729</v>
      </c>
      <c r="N12">
        <f t="shared" si="3"/>
        <v>0.330373304273271</v>
      </c>
      <c r="O12">
        <v>0.1</v>
      </c>
      <c r="P12">
        <f t="shared" si="4"/>
        <v>378.3481296</v>
      </c>
    </row>
    <row r="13" spans="1:16">
      <c r="A13">
        <v>0.62079</v>
      </c>
      <c r="B13">
        <v>0.50117</v>
      </c>
      <c r="C13">
        <v>0.30533</v>
      </c>
      <c r="D13">
        <v>0.73334</v>
      </c>
      <c r="E13">
        <v>0.50119</v>
      </c>
      <c r="F13">
        <v>0.32724</v>
      </c>
      <c r="G13">
        <v>0.49912</v>
      </c>
      <c r="H13">
        <v>0.54079</v>
      </c>
      <c r="I13">
        <v>0.43155</v>
      </c>
      <c r="J13">
        <v>0.73189</v>
      </c>
      <c r="K13">
        <f t="shared" si="0"/>
        <v>0.519241</v>
      </c>
      <c r="L13">
        <f t="shared" si="1"/>
        <v>0.146516515371704</v>
      </c>
      <c r="M13">
        <f t="shared" si="2"/>
        <v>0.665757515371704</v>
      </c>
      <c r="N13">
        <f t="shared" si="3"/>
        <v>0.372724484628296</v>
      </c>
      <c r="O13">
        <v>0.11</v>
      </c>
      <c r="P13">
        <f t="shared" si="4"/>
        <v>422.3506294</v>
      </c>
    </row>
    <row r="14" spans="1:16">
      <c r="A14">
        <v>0.6854</v>
      </c>
      <c r="B14">
        <v>0.55105</v>
      </c>
      <c r="C14">
        <v>0.32684</v>
      </c>
      <c r="D14">
        <v>0.78314</v>
      </c>
      <c r="E14">
        <v>0.56324</v>
      </c>
      <c r="F14">
        <v>0.35601</v>
      </c>
      <c r="G14">
        <v>0.52776</v>
      </c>
      <c r="H14">
        <v>0.6059</v>
      </c>
      <c r="I14">
        <v>0.47579</v>
      </c>
      <c r="J14">
        <v>0.76967</v>
      </c>
      <c r="K14">
        <f t="shared" si="0"/>
        <v>0.56448</v>
      </c>
      <c r="L14">
        <f t="shared" si="1"/>
        <v>0.154769032934743</v>
      </c>
      <c r="M14">
        <f t="shared" si="2"/>
        <v>0.719249032934743</v>
      </c>
      <c r="N14">
        <f t="shared" si="3"/>
        <v>0.409710967065257</v>
      </c>
      <c r="O14">
        <v>0.12</v>
      </c>
      <c r="P14">
        <f t="shared" si="4"/>
        <v>459.148032</v>
      </c>
    </row>
    <row r="15" spans="1:16">
      <c r="A15">
        <v>0.7309</v>
      </c>
      <c r="B15">
        <v>0.59718</v>
      </c>
      <c r="C15">
        <v>0.34723</v>
      </c>
      <c r="D15">
        <v>0.8304</v>
      </c>
      <c r="E15">
        <v>0.61125</v>
      </c>
      <c r="F15">
        <v>0.38835</v>
      </c>
      <c r="G15">
        <v>0.57077</v>
      </c>
      <c r="H15">
        <v>0.64921</v>
      </c>
      <c r="I15">
        <v>0.52302</v>
      </c>
      <c r="J15">
        <v>0.81589</v>
      </c>
      <c r="K15">
        <f t="shared" si="0"/>
        <v>0.60642</v>
      </c>
      <c r="L15">
        <f t="shared" si="1"/>
        <v>0.161396731964711</v>
      </c>
      <c r="M15">
        <f t="shared" si="2"/>
        <v>0.767816731964711</v>
      </c>
      <c r="N15">
        <f t="shared" si="3"/>
        <v>0.445023268035289</v>
      </c>
      <c r="O15">
        <v>0.13</v>
      </c>
      <c r="P15">
        <f t="shared" si="4"/>
        <v>493.262028</v>
      </c>
    </row>
    <row r="16" spans="1:16">
      <c r="A16">
        <v>0.78473</v>
      </c>
      <c r="B16">
        <v>0.64407</v>
      </c>
      <c r="C16">
        <v>0.3619</v>
      </c>
      <c r="D16">
        <v>0.87065</v>
      </c>
      <c r="E16">
        <v>0.6625</v>
      </c>
      <c r="F16">
        <v>0.4114</v>
      </c>
      <c r="G16">
        <v>0.6051</v>
      </c>
      <c r="H16">
        <v>0.69286</v>
      </c>
      <c r="I16">
        <v>0.55629</v>
      </c>
      <c r="J16">
        <v>0.84949</v>
      </c>
      <c r="K16">
        <f t="shared" si="0"/>
        <v>0.643899</v>
      </c>
      <c r="L16">
        <f t="shared" si="1"/>
        <v>0.169646748041662</v>
      </c>
      <c r="M16">
        <f t="shared" si="2"/>
        <v>0.813545748041662</v>
      </c>
      <c r="N16">
        <f t="shared" si="3"/>
        <v>0.474252251958338</v>
      </c>
      <c r="O16">
        <v>0.14</v>
      </c>
      <c r="P16">
        <f t="shared" si="4"/>
        <v>523.7474466</v>
      </c>
    </row>
    <row r="17" spans="1:16">
      <c r="A17">
        <v>0.82848</v>
      </c>
      <c r="B17">
        <v>0.68582</v>
      </c>
      <c r="C17">
        <v>0.38288</v>
      </c>
      <c r="D17">
        <v>0.91079</v>
      </c>
      <c r="E17">
        <v>0.71106</v>
      </c>
      <c r="F17">
        <v>0.43505</v>
      </c>
      <c r="G17">
        <v>0.64222</v>
      </c>
      <c r="H17">
        <v>0.72924</v>
      </c>
      <c r="I17">
        <v>0.60197</v>
      </c>
      <c r="J17">
        <v>0.8919</v>
      </c>
      <c r="K17">
        <f t="shared" si="0"/>
        <v>0.681941</v>
      </c>
      <c r="L17">
        <f t="shared" si="1"/>
        <v>0.176192523958563</v>
      </c>
      <c r="M17">
        <f t="shared" si="2"/>
        <v>0.858133523958563</v>
      </c>
      <c r="N17">
        <f t="shared" si="3"/>
        <v>0.505748476041437</v>
      </c>
      <c r="O17">
        <v>0.15</v>
      </c>
      <c r="P17">
        <f t="shared" si="4"/>
        <v>554.6908094</v>
      </c>
    </row>
    <row r="18" spans="1:16">
      <c r="A18">
        <v>0.87338</v>
      </c>
      <c r="B18">
        <v>0.72678</v>
      </c>
      <c r="C18">
        <v>0.40086</v>
      </c>
      <c r="D18">
        <v>0.93666</v>
      </c>
      <c r="E18">
        <v>0.76393</v>
      </c>
      <c r="F18">
        <v>0.4584</v>
      </c>
      <c r="G18">
        <v>0.67081</v>
      </c>
      <c r="H18">
        <v>0.76559</v>
      </c>
      <c r="I18">
        <v>0.64138</v>
      </c>
      <c r="J18">
        <v>0.91212</v>
      </c>
      <c r="K18">
        <f t="shared" si="0"/>
        <v>0.714991</v>
      </c>
      <c r="L18">
        <f t="shared" si="1"/>
        <v>0.179525948322551</v>
      </c>
      <c r="M18">
        <f t="shared" si="2"/>
        <v>0.894516948322551</v>
      </c>
      <c r="N18">
        <f t="shared" si="3"/>
        <v>0.535465051677449</v>
      </c>
      <c r="O18">
        <v>0.16</v>
      </c>
      <c r="P18">
        <f t="shared" si="4"/>
        <v>581.5736794</v>
      </c>
    </row>
    <row r="19" spans="1:16">
      <c r="A19">
        <v>0.90761</v>
      </c>
      <c r="B19">
        <v>0.75343</v>
      </c>
      <c r="C19">
        <v>0.41278</v>
      </c>
      <c r="D19">
        <v>0.96084</v>
      </c>
      <c r="E19">
        <v>0.80223</v>
      </c>
      <c r="F19">
        <v>0.47502</v>
      </c>
      <c r="G19">
        <v>0.70047</v>
      </c>
      <c r="H19">
        <v>0.80557</v>
      </c>
      <c r="I19">
        <v>0.66991</v>
      </c>
      <c r="J19">
        <v>0.94242</v>
      </c>
      <c r="K19">
        <f t="shared" si="0"/>
        <v>0.743028</v>
      </c>
      <c r="L19">
        <f t="shared" si="1"/>
        <v>0.185550384520096</v>
      </c>
      <c r="M19">
        <f t="shared" si="2"/>
        <v>0.928578384520096</v>
      </c>
      <c r="N19">
        <f t="shared" si="3"/>
        <v>0.557477615479904</v>
      </c>
      <c r="O19">
        <v>0.17</v>
      </c>
      <c r="P19">
        <f t="shared" si="4"/>
        <v>604.3789752</v>
      </c>
    </row>
    <row r="20" spans="1:16">
      <c r="A20">
        <v>0.94359</v>
      </c>
      <c r="B20">
        <v>0.78637</v>
      </c>
      <c r="C20">
        <v>0.42318</v>
      </c>
      <c r="D20">
        <v>0.98588</v>
      </c>
      <c r="E20">
        <v>0.84216</v>
      </c>
      <c r="F20">
        <v>0.49176</v>
      </c>
      <c r="G20">
        <v>0.72852</v>
      </c>
      <c r="H20">
        <v>0.83123</v>
      </c>
      <c r="I20">
        <v>0.69978</v>
      </c>
      <c r="J20">
        <v>0.97242</v>
      </c>
      <c r="K20">
        <f t="shared" si="0"/>
        <v>0.770489</v>
      </c>
      <c r="L20">
        <f t="shared" si="1"/>
        <v>0.191858261308243</v>
      </c>
      <c r="M20">
        <f t="shared" si="2"/>
        <v>0.962347261308243</v>
      </c>
      <c r="N20">
        <f t="shared" si="3"/>
        <v>0.578630738691756</v>
      </c>
      <c r="O20">
        <v>0.18</v>
      </c>
      <c r="P20">
        <f t="shared" si="4"/>
        <v>626.7157526</v>
      </c>
    </row>
    <row r="21" spans="1:16">
      <c r="A21">
        <v>0.97554</v>
      </c>
      <c r="B21">
        <v>0.8125</v>
      </c>
      <c r="C21">
        <v>0.43445</v>
      </c>
      <c r="D21">
        <v>0.99646</v>
      </c>
      <c r="E21">
        <v>0.87399</v>
      </c>
      <c r="F21">
        <v>0.50233</v>
      </c>
      <c r="G21">
        <v>0.75167</v>
      </c>
      <c r="H21">
        <v>0.86278</v>
      </c>
      <c r="I21">
        <v>0.72889</v>
      </c>
      <c r="J21">
        <v>0.99115</v>
      </c>
      <c r="K21">
        <f t="shared" si="0"/>
        <v>0.792976</v>
      </c>
      <c r="L21">
        <f t="shared" si="1"/>
        <v>0.195690949895776</v>
      </c>
      <c r="M21">
        <f t="shared" si="2"/>
        <v>0.988666949895776</v>
      </c>
      <c r="N21">
        <f t="shared" si="3"/>
        <v>0.597285050104224</v>
      </c>
      <c r="O21">
        <v>0.19</v>
      </c>
      <c r="P21">
        <f t="shared" si="4"/>
        <v>645.0066784</v>
      </c>
    </row>
    <row r="22" spans="1:16">
      <c r="A22">
        <v>0.99721</v>
      </c>
      <c r="B22">
        <v>0.83337</v>
      </c>
      <c r="C22">
        <v>0.44449</v>
      </c>
      <c r="D22">
        <v>1.01773</v>
      </c>
      <c r="E22">
        <v>0.89773</v>
      </c>
      <c r="F22">
        <v>0.50981</v>
      </c>
      <c r="G22">
        <v>0.76749</v>
      </c>
      <c r="H22">
        <v>0.88953</v>
      </c>
      <c r="I22">
        <v>0.74796</v>
      </c>
      <c r="J22">
        <v>1.01037</v>
      </c>
      <c r="K22">
        <f t="shared" si="0"/>
        <v>0.811569</v>
      </c>
      <c r="L22">
        <f t="shared" si="1"/>
        <v>0.200626309587972</v>
      </c>
      <c r="M22">
        <f t="shared" si="2"/>
        <v>1.01219530958797</v>
      </c>
      <c r="N22">
        <f t="shared" si="3"/>
        <v>0.610942690412028</v>
      </c>
      <c r="O22">
        <v>0.2</v>
      </c>
      <c r="P22">
        <f t="shared" si="4"/>
        <v>660.1302246</v>
      </c>
    </row>
    <row r="23" spans="1:16">
      <c r="A23">
        <v>1.0219</v>
      </c>
      <c r="B23">
        <v>0.8494</v>
      </c>
      <c r="C23">
        <v>0.45535</v>
      </c>
      <c r="D23">
        <v>1.02067</v>
      </c>
      <c r="E23">
        <v>0.92524</v>
      </c>
      <c r="F23">
        <v>0.52134</v>
      </c>
      <c r="G23">
        <v>0.77708</v>
      </c>
      <c r="H23">
        <v>0.90818</v>
      </c>
      <c r="I23">
        <v>0.77652</v>
      </c>
      <c r="J23">
        <v>1.0274</v>
      </c>
      <c r="K23">
        <f t="shared" si="0"/>
        <v>0.828308</v>
      </c>
      <c r="L23">
        <f t="shared" si="1"/>
        <v>0.202476932886468</v>
      </c>
      <c r="M23">
        <f t="shared" si="2"/>
        <v>1.03078493288647</v>
      </c>
      <c r="N23">
        <f t="shared" si="3"/>
        <v>0.625831067113532</v>
      </c>
      <c r="O23">
        <v>0.21</v>
      </c>
      <c r="P23">
        <f t="shared" si="4"/>
        <v>673.7457272</v>
      </c>
    </row>
    <row r="24" spans="1:16">
      <c r="A24">
        <v>1.04723</v>
      </c>
      <c r="B24">
        <v>0.86788</v>
      </c>
      <c r="C24">
        <v>0.46203</v>
      </c>
      <c r="D24">
        <v>1.02601</v>
      </c>
      <c r="E24">
        <v>0.94358</v>
      </c>
      <c r="F24">
        <v>0.5216</v>
      </c>
      <c r="G24">
        <v>0.79695</v>
      </c>
      <c r="H24">
        <v>0.93098</v>
      </c>
      <c r="I24">
        <v>0.80642</v>
      </c>
      <c r="J24">
        <v>1.03456</v>
      </c>
      <c r="K24">
        <f t="shared" si="0"/>
        <v>0.843724</v>
      </c>
      <c r="L24">
        <f t="shared" si="1"/>
        <v>0.206091451070743</v>
      </c>
      <c r="M24">
        <f t="shared" si="2"/>
        <v>1.04981545107074</v>
      </c>
      <c r="N24">
        <f t="shared" si="3"/>
        <v>0.637632548929257</v>
      </c>
      <c r="O24">
        <v>0.22</v>
      </c>
      <c r="P24">
        <f t="shared" si="4"/>
        <v>686.2851016</v>
      </c>
    </row>
    <row r="25" spans="1:16">
      <c r="A25">
        <v>1.06252</v>
      </c>
      <c r="B25">
        <v>0.88766</v>
      </c>
      <c r="C25">
        <v>0.46668</v>
      </c>
      <c r="D25">
        <v>1.03392</v>
      </c>
      <c r="E25">
        <v>0.96354</v>
      </c>
      <c r="F25">
        <v>0.52577</v>
      </c>
      <c r="G25">
        <v>0.81102</v>
      </c>
      <c r="H25">
        <v>0.9504</v>
      </c>
      <c r="I25">
        <v>0.82429</v>
      </c>
      <c r="J25">
        <v>1.05134</v>
      </c>
      <c r="K25">
        <f t="shared" si="0"/>
        <v>0.857714</v>
      </c>
      <c r="L25">
        <f t="shared" si="1"/>
        <v>0.210175477330518</v>
      </c>
      <c r="M25">
        <f t="shared" si="2"/>
        <v>1.06788947733052</v>
      </c>
      <c r="N25">
        <f t="shared" si="3"/>
        <v>0.647538522669482</v>
      </c>
      <c r="O25">
        <v>0.23</v>
      </c>
      <c r="P25">
        <f t="shared" si="4"/>
        <v>697.6645676</v>
      </c>
    </row>
    <row r="26" spans="1:16">
      <c r="A26">
        <v>1.07567</v>
      </c>
      <c r="B26">
        <v>0.89348</v>
      </c>
      <c r="C26">
        <v>0.47411</v>
      </c>
      <c r="D26">
        <v>1.03947</v>
      </c>
      <c r="E26">
        <v>0.98836</v>
      </c>
      <c r="F26">
        <v>0.53285</v>
      </c>
      <c r="G26">
        <v>0.82349</v>
      </c>
      <c r="H26">
        <v>0.96486</v>
      </c>
      <c r="I26">
        <v>0.84388</v>
      </c>
      <c r="J26">
        <v>1.06944</v>
      </c>
      <c r="K26">
        <f t="shared" si="0"/>
        <v>0.870561</v>
      </c>
      <c r="L26">
        <f t="shared" si="1"/>
        <v>0.212810992011952</v>
      </c>
      <c r="M26">
        <f t="shared" si="2"/>
        <v>1.08337199201195</v>
      </c>
      <c r="N26">
        <f t="shared" si="3"/>
        <v>0.657750007988048</v>
      </c>
      <c r="O26">
        <v>0.24</v>
      </c>
      <c r="P26">
        <f t="shared" si="4"/>
        <v>708.1143174</v>
      </c>
    </row>
    <row r="27" spans="1:16">
      <c r="A27">
        <v>1.09235</v>
      </c>
      <c r="B27">
        <v>0.90116</v>
      </c>
      <c r="C27">
        <v>0.47948</v>
      </c>
      <c r="D27">
        <v>1.04289</v>
      </c>
      <c r="E27">
        <v>1.00401</v>
      </c>
      <c r="F27">
        <v>0.53432</v>
      </c>
      <c r="G27">
        <v>0.83406</v>
      </c>
      <c r="H27">
        <v>0.98081</v>
      </c>
      <c r="I27">
        <v>0.8659</v>
      </c>
      <c r="J27">
        <v>1.08426</v>
      </c>
      <c r="K27">
        <f t="shared" si="0"/>
        <v>0.881924</v>
      </c>
      <c r="L27">
        <f t="shared" si="1"/>
        <v>0.216415216306268</v>
      </c>
      <c r="M27">
        <f t="shared" si="2"/>
        <v>1.09833921630627</v>
      </c>
      <c r="N27">
        <f t="shared" si="3"/>
        <v>0.665508783693732</v>
      </c>
      <c r="O27">
        <v>0.25</v>
      </c>
      <c r="P27">
        <f t="shared" si="4"/>
        <v>717.3569816</v>
      </c>
    </row>
    <row r="28" spans="1:16">
      <c r="A28">
        <v>1.10671</v>
      </c>
      <c r="B28">
        <v>0.91181</v>
      </c>
      <c r="C28">
        <v>0.48688</v>
      </c>
      <c r="D28">
        <v>1.04516</v>
      </c>
      <c r="E28">
        <v>1.02451</v>
      </c>
      <c r="F28">
        <v>0.53741</v>
      </c>
      <c r="G28">
        <v>0.84043</v>
      </c>
      <c r="H28">
        <v>0.99334</v>
      </c>
      <c r="I28">
        <v>0.88441</v>
      </c>
      <c r="J28">
        <v>1.09903</v>
      </c>
      <c r="K28">
        <f t="shared" si="0"/>
        <v>0.892969</v>
      </c>
      <c r="L28">
        <f t="shared" si="1"/>
        <v>0.219394340119946</v>
      </c>
      <c r="M28">
        <f t="shared" si="2"/>
        <v>1.11236334011995</v>
      </c>
      <c r="N28">
        <f t="shared" si="3"/>
        <v>0.673574659880054</v>
      </c>
      <c r="O28">
        <v>0.26</v>
      </c>
      <c r="P28">
        <f t="shared" si="4"/>
        <v>726.3409846</v>
      </c>
    </row>
    <row r="29" spans="1:16">
      <c r="A29">
        <v>1.11224</v>
      </c>
      <c r="B29">
        <v>0.91749</v>
      </c>
      <c r="C29">
        <v>0.49339</v>
      </c>
      <c r="D29">
        <v>1.04959</v>
      </c>
      <c r="E29">
        <v>1.03584</v>
      </c>
      <c r="F29">
        <v>0.54159</v>
      </c>
      <c r="G29">
        <v>0.84301</v>
      </c>
      <c r="H29">
        <v>1.01176</v>
      </c>
      <c r="I29">
        <v>0.90805</v>
      </c>
      <c r="J29">
        <v>1.10731</v>
      </c>
      <c r="K29">
        <f t="shared" si="0"/>
        <v>0.902027</v>
      </c>
      <c r="L29">
        <f t="shared" si="1"/>
        <v>0.220783987092965</v>
      </c>
      <c r="M29">
        <f t="shared" si="2"/>
        <v>1.12281098709297</v>
      </c>
      <c r="N29">
        <f t="shared" si="3"/>
        <v>0.681243012907035</v>
      </c>
      <c r="O29">
        <v>0.27</v>
      </c>
      <c r="P29">
        <f t="shared" si="4"/>
        <v>733.7087618</v>
      </c>
    </row>
    <row r="30" spans="1:16">
      <c r="A30">
        <v>1.11784</v>
      </c>
      <c r="B30">
        <v>0.92566</v>
      </c>
      <c r="C30">
        <v>0.49877</v>
      </c>
      <c r="D30">
        <v>1.04867</v>
      </c>
      <c r="E30">
        <v>1.06281</v>
      </c>
      <c r="F30">
        <v>0.54388</v>
      </c>
      <c r="G30">
        <v>0.85265</v>
      </c>
      <c r="H30">
        <v>1.0279</v>
      </c>
      <c r="I30">
        <v>0.92792</v>
      </c>
      <c r="J30">
        <v>1.12414</v>
      </c>
      <c r="K30">
        <f t="shared" si="0"/>
        <v>0.913024</v>
      </c>
      <c r="L30">
        <f t="shared" si="1"/>
        <v>0.224215171020062</v>
      </c>
      <c r="M30">
        <f t="shared" si="2"/>
        <v>1.13723917102006</v>
      </c>
      <c r="N30">
        <f t="shared" si="3"/>
        <v>0.688808828979938</v>
      </c>
      <c r="O30">
        <v>0.28</v>
      </c>
      <c r="P30">
        <f t="shared" si="4"/>
        <v>742.6537216</v>
      </c>
    </row>
    <row r="31" spans="1:16">
      <c r="A31">
        <v>1.12615</v>
      </c>
      <c r="B31">
        <v>0.93764</v>
      </c>
      <c r="C31">
        <v>0.50388</v>
      </c>
      <c r="D31">
        <v>1.05479</v>
      </c>
      <c r="E31">
        <v>1.07792</v>
      </c>
      <c r="F31">
        <v>0.54939</v>
      </c>
      <c r="G31">
        <v>0.86142</v>
      </c>
      <c r="H31">
        <v>1.03898</v>
      </c>
      <c r="I31">
        <v>0.95392</v>
      </c>
      <c r="J31">
        <v>1.136</v>
      </c>
      <c r="K31">
        <f t="shared" si="0"/>
        <v>0.924009</v>
      </c>
      <c r="L31">
        <f t="shared" si="1"/>
        <v>0.226484581641027</v>
      </c>
      <c r="M31">
        <f t="shared" si="2"/>
        <v>1.15049358164103</v>
      </c>
      <c r="N31">
        <f t="shared" si="3"/>
        <v>0.697524418358973</v>
      </c>
      <c r="O31">
        <v>0.29</v>
      </c>
      <c r="P31">
        <f t="shared" si="4"/>
        <v>751.5889206</v>
      </c>
    </row>
    <row r="32" spans="1:16">
      <c r="A32">
        <v>1.13473</v>
      </c>
      <c r="B32">
        <v>0.93549</v>
      </c>
      <c r="C32">
        <v>0.50834</v>
      </c>
      <c r="D32">
        <v>1.05482</v>
      </c>
      <c r="E32">
        <v>1.0941</v>
      </c>
      <c r="F32">
        <v>0.54964</v>
      </c>
      <c r="G32">
        <v>0.8687</v>
      </c>
      <c r="H32">
        <v>1.04215</v>
      </c>
      <c r="I32">
        <v>0.9746</v>
      </c>
      <c r="J32">
        <v>1.15129</v>
      </c>
      <c r="K32">
        <f t="shared" si="0"/>
        <v>0.931386</v>
      </c>
      <c r="L32">
        <f t="shared" si="1"/>
        <v>0.229540305644903</v>
      </c>
      <c r="M32">
        <f t="shared" si="2"/>
        <v>1.1609263056449</v>
      </c>
      <c r="N32">
        <f t="shared" si="3"/>
        <v>0.701845694355097</v>
      </c>
      <c r="O32">
        <v>0.3</v>
      </c>
      <c r="P32">
        <f t="shared" si="4"/>
        <v>757.5893724</v>
      </c>
    </row>
    <row r="33" spans="1:16">
      <c r="A33">
        <v>1.1459</v>
      </c>
      <c r="B33">
        <v>0.94179</v>
      </c>
      <c r="C33">
        <v>0.5196</v>
      </c>
      <c r="D33">
        <v>1.05701</v>
      </c>
      <c r="E33">
        <v>1.10705</v>
      </c>
      <c r="F33">
        <v>0.55304</v>
      </c>
      <c r="G33">
        <v>0.88386</v>
      </c>
      <c r="H33">
        <v>1.05157</v>
      </c>
      <c r="I33">
        <v>1.00181</v>
      </c>
      <c r="J33">
        <v>1.16272</v>
      </c>
      <c r="K33">
        <f t="shared" si="0"/>
        <v>0.942435</v>
      </c>
      <c r="L33">
        <f t="shared" si="1"/>
        <v>0.230803958431778</v>
      </c>
      <c r="M33">
        <f t="shared" si="2"/>
        <v>1.17323895843178</v>
      </c>
      <c r="N33">
        <f t="shared" si="3"/>
        <v>0.711631041568222</v>
      </c>
      <c r="O33">
        <v>0.31</v>
      </c>
      <c r="P33">
        <f t="shared" si="4"/>
        <v>766.576629</v>
      </c>
    </row>
    <row r="34" spans="1:16">
      <c r="A34">
        <v>1.14825</v>
      </c>
      <c r="B34">
        <v>0.95188</v>
      </c>
      <c r="C34">
        <v>0.52684</v>
      </c>
      <c r="D34">
        <v>1.05522</v>
      </c>
      <c r="E34">
        <v>1.12701</v>
      </c>
      <c r="F34">
        <v>0.55607</v>
      </c>
      <c r="G34">
        <v>0.89091</v>
      </c>
      <c r="H34">
        <v>1.06894</v>
      </c>
      <c r="I34">
        <v>1.03113</v>
      </c>
      <c r="J34">
        <v>1.18992</v>
      </c>
      <c r="K34">
        <f t="shared" ref="K34:K65" si="5">AVERAGE(A34:J34)</f>
        <v>0.954617</v>
      </c>
      <c r="L34">
        <f t="shared" ref="L34:L65" si="6">STDEV(A34:J34)</f>
        <v>0.235118051674756</v>
      </c>
      <c r="M34">
        <f t="shared" si="2"/>
        <v>1.18973505167476</v>
      </c>
      <c r="N34">
        <f t="shared" si="3"/>
        <v>0.719498948325244</v>
      </c>
      <c r="O34">
        <v>0.32</v>
      </c>
      <c r="P34">
        <f t="shared" si="4"/>
        <v>776.4854678</v>
      </c>
    </row>
    <row r="35" spans="1:16">
      <c r="A35">
        <v>1.14907</v>
      </c>
      <c r="B35">
        <v>0.95093</v>
      </c>
      <c r="C35">
        <v>0.53706</v>
      </c>
      <c r="D35">
        <v>1.05931</v>
      </c>
      <c r="E35">
        <v>1.14482</v>
      </c>
      <c r="F35">
        <v>0.5565</v>
      </c>
      <c r="G35">
        <v>0.90463</v>
      </c>
      <c r="H35">
        <v>1.08039</v>
      </c>
      <c r="I35">
        <v>1.05037</v>
      </c>
      <c r="J35">
        <v>1.19563</v>
      </c>
      <c r="K35">
        <f t="shared" si="5"/>
        <v>0.962871</v>
      </c>
      <c r="L35">
        <f t="shared" si="6"/>
        <v>0.236339334265609</v>
      </c>
      <c r="M35">
        <f t="shared" si="2"/>
        <v>1.19921033426561</v>
      </c>
      <c r="N35">
        <f t="shared" si="3"/>
        <v>0.726531665734391</v>
      </c>
      <c r="O35">
        <v>0.33</v>
      </c>
      <c r="P35">
        <f t="shared" si="4"/>
        <v>783.1992714</v>
      </c>
    </row>
    <row r="36" spans="1:16">
      <c r="A36">
        <v>1.15818</v>
      </c>
      <c r="B36">
        <v>0.95119</v>
      </c>
      <c r="C36">
        <v>0.54752</v>
      </c>
      <c r="D36">
        <v>1.06609</v>
      </c>
      <c r="E36">
        <v>1.16909</v>
      </c>
      <c r="F36">
        <v>0.56128</v>
      </c>
      <c r="G36">
        <v>0.91303</v>
      </c>
      <c r="H36">
        <v>1.09138</v>
      </c>
      <c r="I36">
        <v>1.07007</v>
      </c>
      <c r="J36">
        <v>1.21588</v>
      </c>
      <c r="K36">
        <f t="shared" si="5"/>
        <v>0.974371</v>
      </c>
      <c r="L36">
        <f t="shared" si="6"/>
        <v>0.240008250249398</v>
      </c>
      <c r="M36">
        <f t="shared" si="2"/>
        <v>1.2143792502494</v>
      </c>
      <c r="N36">
        <f t="shared" si="3"/>
        <v>0.734362749750602</v>
      </c>
      <c r="O36">
        <v>0.34</v>
      </c>
      <c r="P36">
        <f t="shared" si="4"/>
        <v>792.5533714</v>
      </c>
    </row>
    <row r="37" spans="1:16">
      <c r="A37">
        <v>1.16896</v>
      </c>
      <c r="B37">
        <v>0.9547</v>
      </c>
      <c r="C37">
        <v>0.55527</v>
      </c>
      <c r="D37">
        <v>1.06603</v>
      </c>
      <c r="E37">
        <v>1.19121</v>
      </c>
      <c r="F37">
        <v>0.56947</v>
      </c>
      <c r="G37">
        <v>0.92243</v>
      </c>
      <c r="H37">
        <v>1.10479</v>
      </c>
      <c r="I37">
        <v>1.0934</v>
      </c>
      <c r="J37">
        <v>1.23052</v>
      </c>
      <c r="K37">
        <f t="shared" si="5"/>
        <v>0.985678</v>
      </c>
      <c r="L37">
        <f t="shared" si="6"/>
        <v>0.243006980457581</v>
      </c>
      <c r="M37">
        <f t="shared" si="2"/>
        <v>1.22868498045758</v>
      </c>
      <c r="N37">
        <f t="shared" si="3"/>
        <v>0.742671019542419</v>
      </c>
      <c r="O37">
        <v>0.35</v>
      </c>
      <c r="P37">
        <f t="shared" si="4"/>
        <v>801.7504852</v>
      </c>
    </row>
    <row r="38" spans="1:16">
      <c r="A38">
        <v>1.18105</v>
      </c>
      <c r="B38">
        <v>0.95758</v>
      </c>
      <c r="C38">
        <v>0.56391</v>
      </c>
      <c r="D38">
        <v>1.06684</v>
      </c>
      <c r="E38">
        <v>1.2101</v>
      </c>
      <c r="F38">
        <v>0.57378</v>
      </c>
      <c r="G38">
        <v>0.93773</v>
      </c>
      <c r="H38">
        <v>1.11678</v>
      </c>
      <c r="I38">
        <v>1.11022</v>
      </c>
      <c r="J38">
        <v>1.24119</v>
      </c>
      <c r="K38">
        <f t="shared" si="5"/>
        <v>0.995918</v>
      </c>
      <c r="L38">
        <f t="shared" si="6"/>
        <v>0.245559607961534</v>
      </c>
      <c r="M38">
        <f t="shared" si="2"/>
        <v>1.24147760796153</v>
      </c>
      <c r="N38">
        <f t="shared" si="3"/>
        <v>0.750358392038466</v>
      </c>
      <c r="O38">
        <v>0.36</v>
      </c>
      <c r="P38">
        <f t="shared" si="4"/>
        <v>810.0797012</v>
      </c>
    </row>
    <row r="39" spans="1:16">
      <c r="A39">
        <v>1.18624</v>
      </c>
      <c r="B39">
        <v>0.95275</v>
      </c>
      <c r="C39">
        <v>0.57254</v>
      </c>
      <c r="D39">
        <v>1.08354</v>
      </c>
      <c r="E39">
        <v>1.21981</v>
      </c>
      <c r="F39">
        <v>0.58208</v>
      </c>
      <c r="G39">
        <v>0.94957</v>
      </c>
      <c r="H39">
        <v>1.1272</v>
      </c>
      <c r="I39">
        <v>1.13482</v>
      </c>
      <c r="J39">
        <v>1.26072</v>
      </c>
      <c r="K39">
        <f t="shared" si="5"/>
        <v>1.006927</v>
      </c>
      <c r="L39">
        <f t="shared" si="6"/>
        <v>0.248101007255334</v>
      </c>
      <c r="M39">
        <f t="shared" si="2"/>
        <v>1.25502800725533</v>
      </c>
      <c r="N39">
        <f t="shared" si="3"/>
        <v>0.758825992744666</v>
      </c>
      <c r="O39">
        <v>0.37</v>
      </c>
      <c r="P39">
        <f t="shared" si="4"/>
        <v>819.0344218</v>
      </c>
    </row>
    <row r="40" spans="1:16">
      <c r="A40">
        <v>1.20099</v>
      </c>
      <c r="B40">
        <v>0.95978</v>
      </c>
      <c r="C40">
        <v>0.58603</v>
      </c>
      <c r="D40">
        <v>1.09013</v>
      </c>
      <c r="E40">
        <v>1.23977</v>
      </c>
      <c r="F40">
        <v>0.58539</v>
      </c>
      <c r="G40">
        <v>0.95668</v>
      </c>
      <c r="H40">
        <v>1.1388</v>
      </c>
      <c r="I40">
        <v>1.15579</v>
      </c>
      <c r="J40">
        <v>1.27542</v>
      </c>
      <c r="K40">
        <f t="shared" si="5"/>
        <v>1.018878</v>
      </c>
      <c r="L40">
        <f t="shared" si="6"/>
        <v>0.251353068491316</v>
      </c>
      <c r="M40">
        <f t="shared" si="2"/>
        <v>1.27023106849132</v>
      </c>
      <c r="N40">
        <f t="shared" si="3"/>
        <v>0.767524931508684</v>
      </c>
      <c r="O40">
        <v>0.38</v>
      </c>
      <c r="P40">
        <f t="shared" si="4"/>
        <v>828.7553652</v>
      </c>
    </row>
    <row r="41" spans="1:16">
      <c r="A41">
        <v>1.20592</v>
      </c>
      <c r="B41">
        <v>0.96993</v>
      </c>
      <c r="C41">
        <v>0.5957</v>
      </c>
      <c r="D41">
        <v>1.10456</v>
      </c>
      <c r="E41">
        <v>1.25919</v>
      </c>
      <c r="F41">
        <v>0.59216</v>
      </c>
      <c r="G41">
        <v>0.97006</v>
      </c>
      <c r="H41">
        <v>1.14846</v>
      </c>
      <c r="I41">
        <v>1.17329</v>
      </c>
      <c r="J41">
        <v>1.27864</v>
      </c>
      <c r="K41">
        <f t="shared" si="5"/>
        <v>1.029791</v>
      </c>
      <c r="L41">
        <f t="shared" si="6"/>
        <v>0.252309965604479</v>
      </c>
      <c r="M41">
        <f t="shared" si="2"/>
        <v>1.28210096560448</v>
      </c>
      <c r="N41">
        <f t="shared" si="3"/>
        <v>0.777481034395521</v>
      </c>
      <c r="O41">
        <v>0.39</v>
      </c>
      <c r="P41">
        <f t="shared" si="4"/>
        <v>837.6319994</v>
      </c>
    </row>
    <row r="42" spans="1:16">
      <c r="A42">
        <v>1.20945</v>
      </c>
      <c r="B42">
        <v>0.96953</v>
      </c>
      <c r="C42">
        <v>0.60491</v>
      </c>
      <c r="D42">
        <v>1.10628</v>
      </c>
      <c r="E42">
        <v>1.27106</v>
      </c>
      <c r="F42">
        <v>0.59743</v>
      </c>
      <c r="G42">
        <v>0.97843</v>
      </c>
      <c r="H42">
        <v>1.15874</v>
      </c>
      <c r="I42">
        <v>1.18517</v>
      </c>
      <c r="J42">
        <v>1.29232</v>
      </c>
      <c r="K42">
        <f t="shared" si="5"/>
        <v>1.037332</v>
      </c>
      <c r="L42">
        <f t="shared" si="6"/>
        <v>0.253682036319309</v>
      </c>
      <c r="M42">
        <f t="shared" si="2"/>
        <v>1.29101403631931</v>
      </c>
      <c r="N42">
        <f t="shared" si="3"/>
        <v>0.783649963680691</v>
      </c>
      <c r="O42">
        <v>0.4</v>
      </c>
      <c r="P42">
        <f t="shared" si="4"/>
        <v>843.7658488</v>
      </c>
    </row>
    <row r="43" spans="1:16">
      <c r="A43">
        <v>1.22386</v>
      </c>
      <c r="B43">
        <v>0.97448</v>
      </c>
      <c r="C43">
        <v>0.6173</v>
      </c>
      <c r="D43">
        <v>1.11195</v>
      </c>
      <c r="E43">
        <v>1.28131</v>
      </c>
      <c r="F43">
        <v>0.60429</v>
      </c>
      <c r="G43">
        <v>0.98666</v>
      </c>
      <c r="H43">
        <v>1.16579</v>
      </c>
      <c r="I43">
        <v>1.19983</v>
      </c>
      <c r="J43">
        <v>1.30639</v>
      </c>
      <c r="K43">
        <f t="shared" si="5"/>
        <v>1.047186</v>
      </c>
      <c r="L43">
        <f t="shared" si="6"/>
        <v>0.254882181374497</v>
      </c>
      <c r="M43">
        <f t="shared" si="2"/>
        <v>1.3020681813745</v>
      </c>
      <c r="N43">
        <f t="shared" si="3"/>
        <v>0.792303818625502</v>
      </c>
      <c r="O43">
        <v>0.41</v>
      </c>
      <c r="P43">
        <f t="shared" si="4"/>
        <v>851.7810924</v>
      </c>
    </row>
    <row r="44" spans="1:16">
      <c r="A44">
        <v>1.23284</v>
      </c>
      <c r="B44">
        <v>0.97824</v>
      </c>
      <c r="C44">
        <v>0.62633</v>
      </c>
      <c r="D44">
        <v>1.12601</v>
      </c>
      <c r="E44">
        <v>1.2948</v>
      </c>
      <c r="F44">
        <v>0.61241</v>
      </c>
      <c r="G44">
        <v>0.99432</v>
      </c>
      <c r="H44">
        <v>1.17528</v>
      </c>
      <c r="I44">
        <v>1.20619</v>
      </c>
      <c r="J44">
        <v>1.31406</v>
      </c>
      <c r="K44">
        <f t="shared" si="5"/>
        <v>1.056048</v>
      </c>
      <c r="L44">
        <f t="shared" si="6"/>
        <v>0.255564377138564</v>
      </c>
      <c r="M44">
        <f t="shared" si="2"/>
        <v>1.31161237713856</v>
      </c>
      <c r="N44">
        <f t="shared" si="3"/>
        <v>0.800483622861436</v>
      </c>
      <c r="O44">
        <v>0.42</v>
      </c>
      <c r="P44">
        <f t="shared" si="4"/>
        <v>858.9894432</v>
      </c>
    </row>
    <row r="45" spans="1:16">
      <c r="A45">
        <v>1.24928</v>
      </c>
      <c r="B45">
        <v>0.98382</v>
      </c>
      <c r="C45">
        <v>0.63169</v>
      </c>
      <c r="D45">
        <v>1.13322</v>
      </c>
      <c r="E45">
        <v>1.30613</v>
      </c>
      <c r="F45">
        <v>0.61901</v>
      </c>
      <c r="G45">
        <v>1.00282</v>
      </c>
      <c r="H45">
        <v>1.18017</v>
      </c>
      <c r="I45">
        <v>1.21355</v>
      </c>
      <c r="J45">
        <v>1.33013</v>
      </c>
      <c r="K45">
        <f t="shared" si="5"/>
        <v>1.064982</v>
      </c>
      <c r="L45">
        <f t="shared" si="6"/>
        <v>0.258091949540813</v>
      </c>
      <c r="M45">
        <f t="shared" si="2"/>
        <v>1.32307394954081</v>
      </c>
      <c r="N45">
        <f t="shared" si="3"/>
        <v>0.806890050459187</v>
      </c>
      <c r="O45">
        <v>0.43</v>
      </c>
      <c r="P45">
        <f t="shared" si="4"/>
        <v>866.2563588</v>
      </c>
    </row>
    <row r="46" spans="1:16">
      <c r="A46">
        <v>1.25621</v>
      </c>
      <c r="B46">
        <v>0.98009</v>
      </c>
      <c r="C46">
        <v>0.63764</v>
      </c>
      <c r="D46">
        <v>1.14941</v>
      </c>
      <c r="E46">
        <v>1.32015</v>
      </c>
      <c r="F46">
        <v>0.62629</v>
      </c>
      <c r="G46">
        <v>1.00636</v>
      </c>
      <c r="H46">
        <v>1.19376</v>
      </c>
      <c r="I46">
        <v>1.22391</v>
      </c>
      <c r="J46">
        <v>1.33798</v>
      </c>
      <c r="K46">
        <f t="shared" si="5"/>
        <v>1.07318</v>
      </c>
      <c r="L46">
        <f t="shared" si="6"/>
        <v>0.260388536229996</v>
      </c>
      <c r="M46">
        <f t="shared" si="2"/>
        <v>1.33356853623</v>
      </c>
      <c r="N46">
        <f t="shared" si="3"/>
        <v>0.812791463770004</v>
      </c>
      <c r="O46">
        <v>0.44</v>
      </c>
      <c r="P46">
        <f t="shared" si="4"/>
        <v>872.924612</v>
      </c>
    </row>
    <row r="47" spans="1:16">
      <c r="A47">
        <v>1.26723</v>
      </c>
      <c r="B47">
        <v>0.99067</v>
      </c>
      <c r="C47">
        <v>0.64761</v>
      </c>
      <c r="D47">
        <v>1.15616</v>
      </c>
      <c r="E47">
        <v>1.32986</v>
      </c>
      <c r="F47">
        <v>0.62922</v>
      </c>
      <c r="G47">
        <v>1.01517</v>
      </c>
      <c r="H47">
        <v>1.20065</v>
      </c>
      <c r="I47">
        <v>1.23559</v>
      </c>
      <c r="J47">
        <v>1.34176</v>
      </c>
      <c r="K47">
        <f t="shared" si="5"/>
        <v>1.081392</v>
      </c>
      <c r="L47">
        <f t="shared" si="6"/>
        <v>0.260958814962566</v>
      </c>
      <c r="M47">
        <f t="shared" si="2"/>
        <v>1.34235081496257</v>
      </c>
      <c r="N47">
        <f t="shared" si="3"/>
        <v>0.820433185037434</v>
      </c>
      <c r="O47">
        <v>0.45</v>
      </c>
      <c r="P47">
        <f t="shared" si="4"/>
        <v>879.6042528</v>
      </c>
    </row>
    <row r="48" spans="1:16">
      <c r="A48">
        <v>1.27258</v>
      </c>
      <c r="B48">
        <v>0.99731</v>
      </c>
      <c r="C48">
        <v>0.65282</v>
      </c>
      <c r="D48">
        <v>1.16758</v>
      </c>
      <c r="E48">
        <v>1.33634</v>
      </c>
      <c r="F48">
        <v>0.63184</v>
      </c>
      <c r="G48">
        <v>1.02276</v>
      </c>
      <c r="H48">
        <v>1.21564</v>
      </c>
      <c r="I48">
        <v>1.24288</v>
      </c>
      <c r="J48">
        <v>1.35377</v>
      </c>
      <c r="K48">
        <f t="shared" si="5"/>
        <v>1.089352</v>
      </c>
      <c r="L48">
        <f t="shared" si="6"/>
        <v>0.263083260576487</v>
      </c>
      <c r="M48">
        <f t="shared" si="2"/>
        <v>1.35243526057649</v>
      </c>
      <c r="N48">
        <f t="shared" si="3"/>
        <v>0.826268739423513</v>
      </c>
      <c r="O48">
        <v>0.46</v>
      </c>
      <c r="P48">
        <f t="shared" si="4"/>
        <v>886.0789168</v>
      </c>
    </row>
    <row r="49" spans="1:16">
      <c r="A49">
        <v>1.282</v>
      </c>
      <c r="B49">
        <v>1.00018</v>
      </c>
      <c r="C49">
        <v>0.65706</v>
      </c>
      <c r="D49">
        <v>1.17824</v>
      </c>
      <c r="E49">
        <v>1.34389</v>
      </c>
      <c r="F49">
        <v>0.64094</v>
      </c>
      <c r="G49">
        <v>1.02667</v>
      </c>
      <c r="H49">
        <v>1.21993</v>
      </c>
      <c r="I49">
        <v>1.23833</v>
      </c>
      <c r="J49">
        <v>1.35584</v>
      </c>
      <c r="K49">
        <f t="shared" si="5"/>
        <v>1.094308</v>
      </c>
      <c r="L49">
        <f t="shared" si="6"/>
        <v>0.262392748239903</v>
      </c>
      <c r="M49">
        <f t="shared" si="2"/>
        <v>1.3567007482399</v>
      </c>
      <c r="N49">
        <f t="shared" si="3"/>
        <v>0.831915251760098</v>
      </c>
      <c r="O49">
        <v>0.47</v>
      </c>
      <c r="P49">
        <f t="shared" si="4"/>
        <v>890.1101272</v>
      </c>
    </row>
    <row r="50" spans="1:16">
      <c r="A50">
        <v>1.28604</v>
      </c>
      <c r="B50">
        <v>1.00043</v>
      </c>
      <c r="C50">
        <v>0.6638</v>
      </c>
      <c r="D50">
        <v>1.18494</v>
      </c>
      <c r="E50">
        <v>1.34605</v>
      </c>
      <c r="F50">
        <v>0.6429</v>
      </c>
      <c r="G50">
        <v>1.02565</v>
      </c>
      <c r="H50">
        <v>1.22973</v>
      </c>
      <c r="I50">
        <v>1.24318</v>
      </c>
      <c r="J50">
        <v>1.35846</v>
      </c>
      <c r="K50">
        <f t="shared" si="5"/>
        <v>1.098118</v>
      </c>
      <c r="L50">
        <f t="shared" si="6"/>
        <v>0.262702997225215</v>
      </c>
      <c r="M50">
        <f t="shared" si="2"/>
        <v>1.36082099722521</v>
      </c>
      <c r="N50">
        <f t="shared" si="3"/>
        <v>0.835415002774785</v>
      </c>
      <c r="O50">
        <v>0.48</v>
      </c>
      <c r="P50">
        <f t="shared" si="4"/>
        <v>893.2091812</v>
      </c>
    </row>
    <row r="51" spans="1:16">
      <c r="A51">
        <v>1.29629</v>
      </c>
      <c r="B51">
        <v>1.00598</v>
      </c>
      <c r="C51">
        <v>0.66478</v>
      </c>
      <c r="D51">
        <v>1.18687</v>
      </c>
      <c r="E51">
        <v>1.34821</v>
      </c>
      <c r="F51">
        <v>0.64922</v>
      </c>
      <c r="G51">
        <v>1.03209</v>
      </c>
      <c r="H51">
        <v>1.2352</v>
      </c>
      <c r="I51">
        <v>1.24148</v>
      </c>
      <c r="J51">
        <v>1.36174</v>
      </c>
      <c r="K51">
        <f t="shared" si="5"/>
        <v>1.102186</v>
      </c>
      <c r="L51">
        <f t="shared" si="6"/>
        <v>0.26257498874713</v>
      </c>
      <c r="M51">
        <f t="shared" si="2"/>
        <v>1.36476098874713</v>
      </c>
      <c r="N51">
        <f t="shared" si="3"/>
        <v>0.83961101125287</v>
      </c>
      <c r="O51">
        <v>0.49</v>
      </c>
      <c r="P51">
        <f t="shared" si="4"/>
        <v>896.5180924</v>
      </c>
    </row>
    <row r="52" spans="1:16">
      <c r="A52">
        <v>1.30316</v>
      </c>
      <c r="B52">
        <v>1.00398</v>
      </c>
      <c r="C52">
        <v>0.66575</v>
      </c>
      <c r="D52">
        <v>1.19339</v>
      </c>
      <c r="E52">
        <v>1.35198</v>
      </c>
      <c r="F52">
        <v>0.65595</v>
      </c>
      <c r="G52">
        <v>1.03746</v>
      </c>
      <c r="H52">
        <v>1.2368</v>
      </c>
      <c r="I52">
        <v>1.24085</v>
      </c>
      <c r="J52">
        <v>1.35711</v>
      </c>
      <c r="K52">
        <f t="shared" si="5"/>
        <v>1.104643</v>
      </c>
      <c r="L52">
        <f t="shared" si="6"/>
        <v>0.261792346719898</v>
      </c>
      <c r="M52">
        <f t="shared" si="2"/>
        <v>1.3664353467199</v>
      </c>
      <c r="N52">
        <f t="shared" si="3"/>
        <v>0.842850653280102</v>
      </c>
      <c r="O52">
        <v>0.5</v>
      </c>
      <c r="P52">
        <f t="shared" si="4"/>
        <v>898.5166162</v>
      </c>
    </row>
    <row r="53" spans="1:16">
      <c r="A53">
        <v>1.30704</v>
      </c>
      <c r="B53">
        <v>1.00832</v>
      </c>
      <c r="C53">
        <v>0.66544</v>
      </c>
      <c r="D53">
        <v>1.20282</v>
      </c>
      <c r="E53">
        <v>1.35792</v>
      </c>
      <c r="F53">
        <v>0.65748</v>
      </c>
      <c r="G53">
        <v>1.0392</v>
      </c>
      <c r="H53">
        <v>1.24175</v>
      </c>
      <c r="I53">
        <v>1.24828</v>
      </c>
      <c r="J53">
        <v>1.35601</v>
      </c>
      <c r="K53">
        <f t="shared" si="5"/>
        <v>1.108426</v>
      </c>
      <c r="L53">
        <f t="shared" si="6"/>
        <v>0.263236187363702</v>
      </c>
      <c r="M53">
        <f t="shared" si="2"/>
        <v>1.3716621873637</v>
      </c>
      <c r="N53">
        <f t="shared" si="3"/>
        <v>0.845189812636298</v>
      </c>
      <c r="O53">
        <v>0.51</v>
      </c>
      <c r="P53">
        <f t="shared" si="4"/>
        <v>901.5937084</v>
      </c>
    </row>
    <row r="54" spans="1:16">
      <c r="A54">
        <v>1.30956</v>
      </c>
      <c r="B54">
        <v>1.00292</v>
      </c>
      <c r="C54">
        <v>0.66987</v>
      </c>
      <c r="D54">
        <v>1.20852</v>
      </c>
      <c r="E54">
        <v>1.36062</v>
      </c>
      <c r="F54">
        <v>0.66257</v>
      </c>
      <c r="G54">
        <v>1.03644</v>
      </c>
      <c r="H54">
        <v>1.24993</v>
      </c>
      <c r="I54">
        <v>1.24596</v>
      </c>
      <c r="J54">
        <v>1.36128</v>
      </c>
      <c r="K54">
        <f t="shared" si="5"/>
        <v>1.110767</v>
      </c>
      <c r="L54">
        <f t="shared" si="6"/>
        <v>0.263381276692597</v>
      </c>
      <c r="M54">
        <f t="shared" si="2"/>
        <v>1.3741482766926</v>
      </c>
      <c r="N54">
        <f t="shared" si="3"/>
        <v>0.847385723307403</v>
      </c>
      <c r="O54">
        <v>0.52</v>
      </c>
      <c r="P54">
        <f t="shared" si="4"/>
        <v>903.4978778</v>
      </c>
    </row>
    <row r="55" spans="1:16">
      <c r="A55">
        <v>1.31784</v>
      </c>
      <c r="B55">
        <v>1.00517</v>
      </c>
      <c r="C55">
        <v>0.66967</v>
      </c>
      <c r="D55">
        <v>1.21315</v>
      </c>
      <c r="E55">
        <v>1.36493</v>
      </c>
      <c r="F55">
        <v>0.66168</v>
      </c>
      <c r="G55">
        <v>1.0327</v>
      </c>
      <c r="H55">
        <v>1.25817</v>
      </c>
      <c r="I55">
        <v>1.24174</v>
      </c>
      <c r="J55">
        <v>1.36116</v>
      </c>
      <c r="K55">
        <f t="shared" si="5"/>
        <v>1.112621</v>
      </c>
      <c r="L55">
        <f t="shared" si="6"/>
        <v>0.265203290764316</v>
      </c>
      <c r="M55">
        <f t="shared" si="2"/>
        <v>1.37782429076432</v>
      </c>
      <c r="N55">
        <f t="shared" si="3"/>
        <v>0.847417709235684</v>
      </c>
      <c r="O55">
        <v>0.53</v>
      </c>
      <c r="P55">
        <f t="shared" si="4"/>
        <v>905.0059214</v>
      </c>
    </row>
    <row r="56" spans="1:16">
      <c r="A56">
        <v>1.32283</v>
      </c>
      <c r="B56">
        <v>1.01277</v>
      </c>
      <c r="C56">
        <v>0.67163</v>
      </c>
      <c r="D56">
        <v>1.21812</v>
      </c>
      <c r="E56">
        <v>1.36547</v>
      </c>
      <c r="F56">
        <v>0.66538</v>
      </c>
      <c r="G56">
        <v>1.03208</v>
      </c>
      <c r="H56">
        <v>1.25615</v>
      </c>
      <c r="I56">
        <v>1.23649</v>
      </c>
      <c r="J56">
        <v>1.35789</v>
      </c>
      <c r="K56">
        <f t="shared" si="5"/>
        <v>1.113881</v>
      </c>
      <c r="L56">
        <f t="shared" si="6"/>
        <v>0.263795004141473</v>
      </c>
      <c r="M56">
        <f t="shared" si="2"/>
        <v>1.37767600414147</v>
      </c>
      <c r="N56">
        <f t="shared" si="3"/>
        <v>0.850085995858526</v>
      </c>
      <c r="O56">
        <v>0.54</v>
      </c>
      <c r="P56">
        <f t="shared" si="4"/>
        <v>906.0308054</v>
      </c>
    </row>
    <row r="57" spans="1:16">
      <c r="A57">
        <v>1.32261</v>
      </c>
      <c r="B57">
        <v>1.01253</v>
      </c>
      <c r="C57">
        <v>0.67053</v>
      </c>
      <c r="D57">
        <v>1.21869</v>
      </c>
      <c r="E57">
        <v>1.35846</v>
      </c>
      <c r="F57">
        <v>0.66652</v>
      </c>
      <c r="G57">
        <v>1.03686</v>
      </c>
      <c r="H57">
        <v>1.26388</v>
      </c>
      <c r="I57">
        <v>1.22973</v>
      </c>
      <c r="J57">
        <v>1.36029</v>
      </c>
      <c r="K57">
        <f t="shared" si="5"/>
        <v>1.11401</v>
      </c>
      <c r="L57">
        <f t="shared" si="6"/>
        <v>0.263292351663402</v>
      </c>
      <c r="M57">
        <f t="shared" si="2"/>
        <v>1.3773023516634</v>
      </c>
      <c r="N57">
        <f t="shared" si="3"/>
        <v>0.850717648336598</v>
      </c>
      <c r="O57">
        <v>0.55</v>
      </c>
      <c r="P57">
        <f t="shared" si="4"/>
        <v>906.135734</v>
      </c>
    </row>
    <row r="58" spans="1:16">
      <c r="A58">
        <v>1.33075</v>
      </c>
      <c r="B58">
        <v>1.01905</v>
      </c>
      <c r="C58">
        <v>0.66862</v>
      </c>
      <c r="D58">
        <v>1.22059</v>
      </c>
      <c r="E58">
        <v>1.36601</v>
      </c>
      <c r="F58">
        <v>0.66955</v>
      </c>
      <c r="G58">
        <v>1.03467</v>
      </c>
      <c r="H58">
        <v>1.25472</v>
      </c>
      <c r="I58">
        <v>1.23029</v>
      </c>
      <c r="J58">
        <v>1.3536</v>
      </c>
      <c r="K58">
        <f t="shared" si="5"/>
        <v>1.114785</v>
      </c>
      <c r="L58">
        <f t="shared" si="6"/>
        <v>0.263267166634538</v>
      </c>
      <c r="M58">
        <f t="shared" si="2"/>
        <v>1.37805216663454</v>
      </c>
      <c r="N58">
        <f t="shared" si="3"/>
        <v>0.851517833365462</v>
      </c>
      <c r="O58">
        <v>0.56</v>
      </c>
      <c r="P58">
        <f t="shared" si="4"/>
        <v>906.766119</v>
      </c>
    </row>
    <row r="59" spans="1:16">
      <c r="A59">
        <v>1.32897</v>
      </c>
      <c r="B59">
        <v>1.01675</v>
      </c>
      <c r="C59">
        <v>0.66884</v>
      </c>
      <c r="D59">
        <v>1.21677</v>
      </c>
      <c r="E59">
        <v>1.36223</v>
      </c>
      <c r="F59">
        <v>0.66981</v>
      </c>
      <c r="G59">
        <v>1.03897</v>
      </c>
      <c r="H59">
        <v>1.25272</v>
      </c>
      <c r="I59">
        <v>1.22824</v>
      </c>
      <c r="J59">
        <v>1.35504</v>
      </c>
      <c r="K59">
        <f t="shared" si="5"/>
        <v>1.113834</v>
      </c>
      <c r="L59">
        <f t="shared" si="6"/>
        <v>0.262328287507594</v>
      </c>
      <c r="M59">
        <f t="shared" si="2"/>
        <v>1.37616228750759</v>
      </c>
      <c r="N59">
        <f t="shared" si="3"/>
        <v>0.851505712492407</v>
      </c>
      <c r="O59">
        <v>0.57</v>
      </c>
      <c r="P59">
        <f t="shared" si="4"/>
        <v>905.9925756</v>
      </c>
    </row>
    <row r="60" spans="1:16">
      <c r="A60">
        <v>1.32935</v>
      </c>
      <c r="B60">
        <v>1.01801</v>
      </c>
      <c r="C60">
        <v>0.66682</v>
      </c>
      <c r="D60">
        <v>1.21898</v>
      </c>
      <c r="E60">
        <v>1.36116</v>
      </c>
      <c r="F60">
        <v>0.67209</v>
      </c>
      <c r="G60">
        <v>1.03059</v>
      </c>
      <c r="H60">
        <v>1.25894</v>
      </c>
      <c r="I60">
        <v>1.23354</v>
      </c>
      <c r="J60">
        <v>1.3543</v>
      </c>
      <c r="K60">
        <f t="shared" si="5"/>
        <v>1.114378</v>
      </c>
      <c r="L60">
        <f t="shared" si="6"/>
        <v>0.263090663198492</v>
      </c>
      <c r="M60">
        <f t="shared" si="2"/>
        <v>1.37746866319849</v>
      </c>
      <c r="N60">
        <f t="shared" si="3"/>
        <v>0.851287336801508</v>
      </c>
      <c r="O60">
        <v>0.58</v>
      </c>
      <c r="P60">
        <f t="shared" si="4"/>
        <v>906.4350652</v>
      </c>
    </row>
    <row r="61" spans="1:16">
      <c r="A61">
        <v>1.33796</v>
      </c>
      <c r="B61">
        <v>1.0248</v>
      </c>
      <c r="C61">
        <v>0.65989</v>
      </c>
      <c r="D61">
        <v>1.22956</v>
      </c>
      <c r="E61">
        <v>1.35738</v>
      </c>
      <c r="F61">
        <v>0.66771</v>
      </c>
      <c r="G61">
        <v>1.03479</v>
      </c>
      <c r="H61">
        <v>1.25757</v>
      </c>
      <c r="I61">
        <v>1.23562</v>
      </c>
      <c r="J61">
        <v>1.34646</v>
      </c>
      <c r="K61">
        <f t="shared" si="5"/>
        <v>1.115174</v>
      </c>
      <c r="L61">
        <f t="shared" si="6"/>
        <v>0.264951814914838</v>
      </c>
      <c r="M61">
        <f t="shared" si="2"/>
        <v>1.38012581491484</v>
      </c>
      <c r="N61">
        <f t="shared" si="3"/>
        <v>0.850222185085162</v>
      </c>
      <c r="O61">
        <v>0.59</v>
      </c>
      <c r="P61">
        <f t="shared" si="4"/>
        <v>907.0825316</v>
      </c>
    </row>
    <row r="62" spans="1:16">
      <c r="A62">
        <v>1.33224</v>
      </c>
      <c r="B62">
        <v>1.02575</v>
      </c>
      <c r="C62">
        <v>0.66079</v>
      </c>
      <c r="D62">
        <v>1.23163</v>
      </c>
      <c r="E62">
        <v>1.36331</v>
      </c>
      <c r="F62">
        <v>0.66851</v>
      </c>
      <c r="G62">
        <v>1.04069</v>
      </c>
      <c r="H62">
        <v>1.26016</v>
      </c>
      <c r="I62">
        <v>1.23308</v>
      </c>
      <c r="J62">
        <v>1.35166</v>
      </c>
      <c r="K62">
        <f t="shared" si="5"/>
        <v>1.116782</v>
      </c>
      <c r="L62">
        <f t="shared" si="6"/>
        <v>0.265118783809991</v>
      </c>
      <c r="M62">
        <f t="shared" si="2"/>
        <v>1.38190078380999</v>
      </c>
      <c r="N62">
        <f t="shared" si="3"/>
        <v>0.851663216190009</v>
      </c>
      <c r="O62">
        <v>0.6</v>
      </c>
      <c r="P62">
        <f t="shared" si="4"/>
        <v>908.3904788</v>
      </c>
    </row>
    <row r="63" spans="1:16">
      <c r="A63">
        <v>1.33973</v>
      </c>
      <c r="B63">
        <v>1.02743</v>
      </c>
      <c r="C63">
        <v>0.65689</v>
      </c>
      <c r="D63">
        <v>1.23499</v>
      </c>
      <c r="E63">
        <v>1.36062</v>
      </c>
      <c r="F63">
        <v>0.67159</v>
      </c>
      <c r="G63">
        <v>1.04515</v>
      </c>
      <c r="H63">
        <v>1.25852</v>
      </c>
      <c r="I63">
        <v>1.23218</v>
      </c>
      <c r="J63">
        <v>1.34319</v>
      </c>
      <c r="K63">
        <f t="shared" si="5"/>
        <v>1.117029</v>
      </c>
      <c r="L63">
        <f t="shared" si="6"/>
        <v>0.264703972074886</v>
      </c>
      <c r="M63">
        <f t="shared" si="2"/>
        <v>1.38173297207489</v>
      </c>
      <c r="N63">
        <f t="shared" si="3"/>
        <v>0.852325027925114</v>
      </c>
      <c r="O63">
        <v>0.61</v>
      </c>
      <c r="P63">
        <f t="shared" si="4"/>
        <v>908.5913886</v>
      </c>
    </row>
    <row r="64" spans="1:16">
      <c r="A64">
        <v>1.33502</v>
      </c>
      <c r="B64">
        <v>1.03178</v>
      </c>
      <c r="C64">
        <v>0.65685</v>
      </c>
      <c r="D64">
        <v>1.23922</v>
      </c>
      <c r="E64">
        <v>1.36169</v>
      </c>
      <c r="F64">
        <v>0.67035</v>
      </c>
      <c r="G64">
        <v>1.0402</v>
      </c>
      <c r="H64">
        <v>1.26025</v>
      </c>
      <c r="I64">
        <v>1.22838</v>
      </c>
      <c r="J64">
        <v>1.33941</v>
      </c>
      <c r="K64">
        <f t="shared" si="5"/>
        <v>1.116315</v>
      </c>
      <c r="L64">
        <f t="shared" si="6"/>
        <v>0.264391578503048</v>
      </c>
      <c r="M64">
        <f t="shared" si="2"/>
        <v>1.38070657850305</v>
      </c>
      <c r="N64">
        <f t="shared" si="3"/>
        <v>0.851923421496952</v>
      </c>
      <c r="O64">
        <v>0.62</v>
      </c>
      <c r="P64">
        <f t="shared" si="4"/>
        <v>908.010621</v>
      </c>
    </row>
    <row r="65" s="1" customFormat="1" spans="1:16">
      <c r="A65" s="1">
        <v>1.347</v>
      </c>
      <c r="B65" s="1">
        <v>1.03505</v>
      </c>
      <c r="C65" s="1">
        <v>0.65543</v>
      </c>
      <c r="D65" s="1">
        <v>1.24057</v>
      </c>
      <c r="E65" s="1">
        <v>1.36547</v>
      </c>
      <c r="F65" s="1">
        <v>0.66917</v>
      </c>
      <c r="G65" s="1">
        <v>1.03884</v>
      </c>
      <c r="H65" s="1">
        <v>1.26164</v>
      </c>
      <c r="I65" s="1">
        <v>1.23569</v>
      </c>
      <c r="J65" s="1">
        <v>1.34553</v>
      </c>
      <c r="K65" s="1">
        <f t="shared" si="5"/>
        <v>1.119439</v>
      </c>
      <c r="L65" s="1">
        <f t="shared" si="6"/>
        <v>0.267395829579795</v>
      </c>
      <c r="M65" s="1">
        <f t="shared" si="2"/>
        <v>1.38683482957979</v>
      </c>
      <c r="N65" s="1">
        <f t="shared" si="3"/>
        <v>0.852043170420205</v>
      </c>
      <c r="O65" s="1">
        <v>0.63</v>
      </c>
      <c r="P65" s="1">
        <f t="shared" si="4"/>
        <v>910.5516826</v>
      </c>
    </row>
    <row r="66" spans="1:16">
      <c r="A66">
        <v>1.33711</v>
      </c>
      <c r="B66">
        <v>1.0308</v>
      </c>
      <c r="C66">
        <v>0.64591</v>
      </c>
      <c r="D66">
        <v>1.23761</v>
      </c>
      <c r="E66">
        <v>1.36169</v>
      </c>
      <c r="F66">
        <v>0.66784</v>
      </c>
      <c r="G66">
        <v>1.04013</v>
      </c>
      <c r="H66">
        <v>1.25997</v>
      </c>
      <c r="I66">
        <v>1.2372</v>
      </c>
      <c r="J66">
        <v>1.34081</v>
      </c>
      <c r="K66">
        <f t="shared" ref="K66:K97" si="7">AVERAGE(A66:J66)</f>
        <v>1.115907</v>
      </c>
      <c r="L66">
        <f t="shared" ref="L66:L102" si="8">STDEV(A66:J66)</f>
        <v>0.267674292421468</v>
      </c>
      <c r="M66">
        <f t="shared" si="2"/>
        <v>1.38358129242147</v>
      </c>
      <c r="N66">
        <f t="shared" si="3"/>
        <v>0.848232707578532</v>
      </c>
      <c r="O66">
        <v>0.64</v>
      </c>
      <c r="P66">
        <f t="shared" si="4"/>
        <v>907.6787538</v>
      </c>
    </row>
    <row r="67" spans="1:16">
      <c r="A67">
        <v>1.34189</v>
      </c>
      <c r="B67">
        <v>1.04015</v>
      </c>
      <c r="C67">
        <v>0.64452</v>
      </c>
      <c r="D67">
        <v>1.23206</v>
      </c>
      <c r="E67">
        <v>1.36601</v>
      </c>
      <c r="F67">
        <v>0.66483</v>
      </c>
      <c r="G67">
        <v>1.03503</v>
      </c>
      <c r="H67">
        <v>1.25981</v>
      </c>
      <c r="I67">
        <v>1.23337</v>
      </c>
      <c r="J67">
        <v>1.34079</v>
      </c>
      <c r="K67">
        <f t="shared" si="7"/>
        <v>1.115846</v>
      </c>
      <c r="L67">
        <f t="shared" si="8"/>
        <v>0.268772038567176</v>
      </c>
      <c r="M67">
        <f t="shared" ref="M67:M102" si="9">K67+L67</f>
        <v>1.38461803856718</v>
      </c>
      <c r="N67">
        <f t="shared" ref="N67:N95" si="10">K67-L67</f>
        <v>0.847073961432824</v>
      </c>
      <c r="O67">
        <v>0.65</v>
      </c>
      <c r="P67">
        <f t="shared" ref="P67:P102" si="11">K67*9.8*83</f>
        <v>907.6291364</v>
      </c>
    </row>
    <row r="68" spans="1:16">
      <c r="A68">
        <v>1.33928</v>
      </c>
      <c r="B68">
        <v>1.03943</v>
      </c>
      <c r="C68">
        <v>0.64114</v>
      </c>
      <c r="D68">
        <v>1.23502</v>
      </c>
      <c r="E68">
        <v>1.37141</v>
      </c>
      <c r="F68">
        <v>0.66201</v>
      </c>
      <c r="G68">
        <v>1.02945</v>
      </c>
      <c r="H68">
        <v>1.26135</v>
      </c>
      <c r="I68">
        <v>1.23161</v>
      </c>
      <c r="J68">
        <v>1.33894</v>
      </c>
      <c r="K68">
        <f t="shared" si="7"/>
        <v>1.114964</v>
      </c>
      <c r="L68">
        <f t="shared" si="8"/>
        <v>0.270470906063234</v>
      </c>
      <c r="M68">
        <f t="shared" si="9"/>
        <v>1.38543490606323</v>
      </c>
      <c r="N68">
        <f t="shared" si="10"/>
        <v>0.844493093936766</v>
      </c>
      <c r="O68">
        <v>0.66</v>
      </c>
      <c r="P68">
        <f t="shared" si="11"/>
        <v>906.9117176</v>
      </c>
    </row>
    <row r="69" spans="1:16">
      <c r="A69">
        <v>1.33517</v>
      </c>
      <c r="B69">
        <v>1.04205</v>
      </c>
      <c r="C69">
        <v>0.636</v>
      </c>
      <c r="D69">
        <v>1.23097</v>
      </c>
      <c r="E69">
        <v>1.36925</v>
      </c>
      <c r="F69">
        <v>0.65975</v>
      </c>
      <c r="G69">
        <v>1.03041</v>
      </c>
      <c r="H69">
        <v>1.26066</v>
      </c>
      <c r="I69">
        <v>1.22874</v>
      </c>
      <c r="J69">
        <v>1.33383</v>
      </c>
      <c r="K69">
        <f t="shared" si="7"/>
        <v>1.112683</v>
      </c>
      <c r="L69">
        <f t="shared" si="8"/>
        <v>0.270333985328026</v>
      </c>
      <c r="M69">
        <f t="shared" si="9"/>
        <v>1.38301698532803</v>
      </c>
      <c r="N69">
        <f t="shared" si="10"/>
        <v>0.842349014671974</v>
      </c>
      <c r="O69">
        <v>0.67</v>
      </c>
      <c r="P69">
        <f t="shared" si="11"/>
        <v>905.0563522</v>
      </c>
    </row>
    <row r="70" spans="1:16">
      <c r="A70">
        <v>1.33535</v>
      </c>
      <c r="B70">
        <v>1.03414</v>
      </c>
      <c r="C70">
        <v>0.63649</v>
      </c>
      <c r="D70">
        <v>1.21944</v>
      </c>
      <c r="E70">
        <v>1.36763</v>
      </c>
      <c r="F70">
        <v>0.65227</v>
      </c>
      <c r="G70">
        <v>1.03049</v>
      </c>
      <c r="H70">
        <v>1.26165</v>
      </c>
      <c r="I70">
        <v>1.22906</v>
      </c>
      <c r="J70">
        <v>1.33664</v>
      </c>
      <c r="K70">
        <f t="shared" si="7"/>
        <v>1.110316</v>
      </c>
      <c r="L70">
        <f t="shared" si="8"/>
        <v>0.271513392925244</v>
      </c>
      <c r="M70">
        <f t="shared" si="9"/>
        <v>1.38182939292524</v>
      </c>
      <c r="N70">
        <f t="shared" si="10"/>
        <v>0.838802607074756</v>
      </c>
      <c r="O70">
        <v>0.68</v>
      </c>
      <c r="P70">
        <f t="shared" si="11"/>
        <v>903.1310344</v>
      </c>
    </row>
    <row r="71" spans="1:16">
      <c r="A71">
        <v>1.33064</v>
      </c>
      <c r="B71">
        <v>1.03523</v>
      </c>
      <c r="C71">
        <v>0.63255</v>
      </c>
      <c r="D71">
        <v>1.2107</v>
      </c>
      <c r="E71">
        <v>1.36547</v>
      </c>
      <c r="F71">
        <v>0.65428</v>
      </c>
      <c r="G71">
        <v>1.03044</v>
      </c>
      <c r="H71">
        <v>1.25601</v>
      </c>
      <c r="I71">
        <v>1.22419</v>
      </c>
      <c r="J71">
        <v>1.33598</v>
      </c>
      <c r="K71">
        <f t="shared" si="7"/>
        <v>1.107549</v>
      </c>
      <c r="L71">
        <f t="shared" si="8"/>
        <v>0.270187620098413</v>
      </c>
      <c r="M71">
        <f t="shared" si="9"/>
        <v>1.37773662009841</v>
      </c>
      <c r="N71">
        <f t="shared" si="10"/>
        <v>0.837361379901587</v>
      </c>
      <c r="O71">
        <v>0.69</v>
      </c>
      <c r="P71">
        <f t="shared" si="11"/>
        <v>900.8803566</v>
      </c>
    </row>
    <row r="72" spans="1:16">
      <c r="A72">
        <v>1.32889</v>
      </c>
      <c r="B72">
        <v>1.02759</v>
      </c>
      <c r="C72">
        <v>0.62984</v>
      </c>
      <c r="D72">
        <v>1.20317</v>
      </c>
      <c r="E72">
        <v>1.35954</v>
      </c>
      <c r="F72">
        <v>0.64829</v>
      </c>
      <c r="G72">
        <v>1.03087</v>
      </c>
      <c r="H72">
        <v>1.25196</v>
      </c>
      <c r="I72">
        <v>1.22601</v>
      </c>
      <c r="J72">
        <v>1.32107</v>
      </c>
      <c r="K72">
        <f t="shared" si="7"/>
        <v>1.102723</v>
      </c>
      <c r="L72">
        <f t="shared" si="8"/>
        <v>0.2694187914361</v>
      </c>
      <c r="M72">
        <f t="shared" si="9"/>
        <v>1.3721417914361</v>
      </c>
      <c r="N72">
        <f t="shared" si="10"/>
        <v>0.8333042085639</v>
      </c>
      <c r="O72">
        <v>0.7</v>
      </c>
      <c r="P72">
        <f t="shared" si="11"/>
        <v>896.9548882</v>
      </c>
    </row>
    <row r="73" spans="1:16">
      <c r="A73">
        <v>1.32012</v>
      </c>
      <c r="B73">
        <v>1.02464</v>
      </c>
      <c r="C73">
        <v>0.62466</v>
      </c>
      <c r="D73">
        <v>1.19276</v>
      </c>
      <c r="E73">
        <v>1.35306</v>
      </c>
      <c r="F73">
        <v>0.64483</v>
      </c>
      <c r="G73">
        <v>1.02495</v>
      </c>
      <c r="H73">
        <v>1.24729</v>
      </c>
      <c r="I73">
        <v>1.21931</v>
      </c>
      <c r="J73">
        <v>1.31286</v>
      </c>
      <c r="K73">
        <f t="shared" si="7"/>
        <v>1.096448</v>
      </c>
      <c r="L73">
        <f t="shared" si="8"/>
        <v>0.268048193212423</v>
      </c>
      <c r="M73">
        <f t="shared" si="9"/>
        <v>1.36449619321242</v>
      </c>
      <c r="N73">
        <f t="shared" si="10"/>
        <v>0.828399806787577</v>
      </c>
      <c r="O73">
        <v>0.71</v>
      </c>
      <c r="P73">
        <f t="shared" si="11"/>
        <v>891.8508032</v>
      </c>
    </row>
    <row r="74" spans="1:16">
      <c r="A74">
        <v>1.32253</v>
      </c>
      <c r="B74">
        <v>1.01856</v>
      </c>
      <c r="C74">
        <v>0.61846</v>
      </c>
      <c r="D74">
        <v>1.17816</v>
      </c>
      <c r="E74">
        <v>1.34605</v>
      </c>
      <c r="F74">
        <v>0.63983</v>
      </c>
      <c r="G74">
        <v>1.01525</v>
      </c>
      <c r="H74">
        <v>1.25002</v>
      </c>
      <c r="I74">
        <v>1.21143</v>
      </c>
      <c r="J74">
        <v>1.30351</v>
      </c>
      <c r="K74">
        <f t="shared" si="7"/>
        <v>1.09038</v>
      </c>
      <c r="L74">
        <f t="shared" si="8"/>
        <v>0.268542350684415</v>
      </c>
      <c r="M74">
        <f t="shared" si="9"/>
        <v>1.35892235068441</v>
      </c>
      <c r="N74">
        <f t="shared" si="10"/>
        <v>0.821837649315585</v>
      </c>
      <c r="O74">
        <v>0.72</v>
      </c>
      <c r="P74">
        <f t="shared" si="11"/>
        <v>886.915092</v>
      </c>
    </row>
    <row r="75" spans="1:16">
      <c r="A75">
        <v>1.31206</v>
      </c>
      <c r="B75">
        <v>1.01983</v>
      </c>
      <c r="C75">
        <v>0.61169</v>
      </c>
      <c r="D75">
        <v>1.1733</v>
      </c>
      <c r="E75">
        <v>1.33688</v>
      </c>
      <c r="F75">
        <v>0.63063</v>
      </c>
      <c r="G75">
        <v>1.0102</v>
      </c>
      <c r="H75">
        <v>1.24858</v>
      </c>
      <c r="I75">
        <v>1.19639</v>
      </c>
      <c r="J75">
        <v>1.29281</v>
      </c>
      <c r="K75">
        <f t="shared" si="7"/>
        <v>1.083237</v>
      </c>
      <c r="L75">
        <f t="shared" si="8"/>
        <v>0.267796222861505</v>
      </c>
      <c r="M75">
        <f t="shared" si="9"/>
        <v>1.3510332228615</v>
      </c>
      <c r="N75">
        <f t="shared" si="10"/>
        <v>0.815440777138495</v>
      </c>
      <c r="O75">
        <v>0.73</v>
      </c>
      <c r="P75">
        <f t="shared" si="11"/>
        <v>881.1049758</v>
      </c>
    </row>
    <row r="76" spans="1:16">
      <c r="A76">
        <v>1.30308</v>
      </c>
      <c r="B76">
        <v>1.00108</v>
      </c>
      <c r="C76">
        <v>0.6084</v>
      </c>
      <c r="D76">
        <v>1.15792</v>
      </c>
      <c r="E76">
        <v>1.32069</v>
      </c>
      <c r="F76">
        <v>0.62068</v>
      </c>
      <c r="G76">
        <v>1.00409</v>
      </c>
      <c r="H76">
        <v>1.2479</v>
      </c>
      <c r="I76">
        <v>1.18956</v>
      </c>
      <c r="J76">
        <v>1.28785</v>
      </c>
      <c r="K76">
        <f t="shared" si="7"/>
        <v>1.074125</v>
      </c>
      <c r="L76">
        <f t="shared" si="8"/>
        <v>0.267122584354491</v>
      </c>
      <c r="M76">
        <f t="shared" si="9"/>
        <v>1.34124758435449</v>
      </c>
      <c r="N76">
        <f t="shared" si="10"/>
        <v>0.807002415645509</v>
      </c>
      <c r="O76">
        <v>0.74</v>
      </c>
      <c r="P76">
        <f t="shared" si="11"/>
        <v>873.693275</v>
      </c>
    </row>
    <row r="77" spans="1:16">
      <c r="A77">
        <v>1.29695</v>
      </c>
      <c r="B77">
        <v>0.99764</v>
      </c>
      <c r="C77">
        <v>0.60723</v>
      </c>
      <c r="D77">
        <v>1.13374</v>
      </c>
      <c r="E77">
        <v>1.31692</v>
      </c>
      <c r="F77">
        <v>0.60494</v>
      </c>
      <c r="G77">
        <v>0.98674</v>
      </c>
      <c r="H77">
        <v>1.24476</v>
      </c>
      <c r="I77">
        <v>1.17193</v>
      </c>
      <c r="J77">
        <v>1.26405</v>
      </c>
      <c r="K77">
        <f t="shared" si="7"/>
        <v>1.06249</v>
      </c>
      <c r="L77">
        <f t="shared" si="8"/>
        <v>0.266075560320748</v>
      </c>
      <c r="M77">
        <f t="shared" si="9"/>
        <v>1.32856556032075</v>
      </c>
      <c r="N77">
        <f t="shared" si="10"/>
        <v>0.796414439679252</v>
      </c>
      <c r="O77">
        <v>0.75</v>
      </c>
      <c r="P77">
        <f t="shared" si="11"/>
        <v>864.229366</v>
      </c>
    </row>
    <row r="78" spans="1:16">
      <c r="A78">
        <v>1.27887</v>
      </c>
      <c r="B78">
        <v>0.97714</v>
      </c>
      <c r="C78">
        <v>0.59583</v>
      </c>
      <c r="D78">
        <v>1.11514</v>
      </c>
      <c r="E78">
        <v>1.29372</v>
      </c>
      <c r="F78">
        <v>0.58983</v>
      </c>
      <c r="G78">
        <v>0.97144</v>
      </c>
      <c r="H78">
        <v>1.23338</v>
      </c>
      <c r="I78">
        <v>1.15099</v>
      </c>
      <c r="J78">
        <v>1.22988</v>
      </c>
      <c r="K78">
        <f t="shared" si="7"/>
        <v>1.043622</v>
      </c>
      <c r="L78">
        <f t="shared" si="8"/>
        <v>0.262743735724036</v>
      </c>
      <c r="M78">
        <f t="shared" si="9"/>
        <v>1.30636573572404</v>
      </c>
      <c r="N78">
        <f t="shared" si="10"/>
        <v>0.780878264275964</v>
      </c>
      <c r="O78">
        <v>0.76</v>
      </c>
      <c r="P78">
        <f t="shared" si="11"/>
        <v>848.8821348</v>
      </c>
    </row>
    <row r="79" spans="1:16">
      <c r="A79">
        <v>1.26279</v>
      </c>
      <c r="B79">
        <v>0.96351</v>
      </c>
      <c r="C79">
        <v>0.58447</v>
      </c>
      <c r="D79">
        <v>1.08078</v>
      </c>
      <c r="E79">
        <v>1.26998</v>
      </c>
      <c r="F79">
        <v>0.56708</v>
      </c>
      <c r="G79">
        <v>0.95272</v>
      </c>
      <c r="H79">
        <v>1.23763</v>
      </c>
      <c r="I79">
        <v>1.1296</v>
      </c>
      <c r="J79">
        <v>1.19558</v>
      </c>
      <c r="K79">
        <f t="shared" si="7"/>
        <v>1.024414</v>
      </c>
      <c r="L79">
        <f t="shared" si="8"/>
        <v>0.261975464932628</v>
      </c>
      <c r="M79">
        <f t="shared" si="9"/>
        <v>1.28638946493263</v>
      </c>
      <c r="N79">
        <f t="shared" si="10"/>
        <v>0.762438535067372</v>
      </c>
      <c r="O79">
        <v>0.77</v>
      </c>
      <c r="P79">
        <f t="shared" si="11"/>
        <v>833.2583476</v>
      </c>
    </row>
    <row r="80" spans="1:16">
      <c r="A80">
        <v>1.23243</v>
      </c>
      <c r="B80">
        <v>0.94372</v>
      </c>
      <c r="C80">
        <v>0.57177</v>
      </c>
      <c r="D80">
        <v>1.0535</v>
      </c>
      <c r="E80">
        <v>1.24408</v>
      </c>
      <c r="F80">
        <v>0.54529</v>
      </c>
      <c r="G80">
        <v>0.92028</v>
      </c>
      <c r="H80">
        <v>1.23106</v>
      </c>
      <c r="I80">
        <v>1.10184</v>
      </c>
      <c r="J80">
        <v>1.1562</v>
      </c>
      <c r="K80">
        <f t="shared" si="7"/>
        <v>1.000017</v>
      </c>
      <c r="L80">
        <f t="shared" si="8"/>
        <v>0.25911910204683</v>
      </c>
      <c r="M80">
        <f t="shared" si="9"/>
        <v>1.25913610204683</v>
      </c>
      <c r="N80">
        <f t="shared" si="10"/>
        <v>0.74089789795317</v>
      </c>
      <c r="O80">
        <v>0.78</v>
      </c>
      <c r="P80">
        <f t="shared" si="11"/>
        <v>813.4138278</v>
      </c>
    </row>
    <row r="81" spans="1:16">
      <c r="A81">
        <v>1.21447</v>
      </c>
      <c r="B81">
        <v>0.92447</v>
      </c>
      <c r="C81">
        <v>0.55694</v>
      </c>
      <c r="D81">
        <v>1.01679</v>
      </c>
      <c r="E81">
        <v>1.21117</v>
      </c>
      <c r="F81">
        <v>0.52225</v>
      </c>
      <c r="G81">
        <v>0.88435</v>
      </c>
      <c r="H81">
        <v>1.22643</v>
      </c>
      <c r="I81">
        <v>1.06863</v>
      </c>
      <c r="J81">
        <v>1.10927</v>
      </c>
      <c r="K81">
        <f t="shared" si="7"/>
        <v>0.973477</v>
      </c>
      <c r="L81">
        <f t="shared" si="8"/>
        <v>0.257203949081917</v>
      </c>
      <c r="M81">
        <f t="shared" si="9"/>
        <v>1.23068094908192</v>
      </c>
      <c r="N81">
        <f t="shared" si="10"/>
        <v>0.716273050918083</v>
      </c>
      <c r="O81">
        <v>0.79</v>
      </c>
      <c r="P81">
        <f t="shared" si="11"/>
        <v>791.8261918</v>
      </c>
    </row>
    <row r="82" spans="1:16">
      <c r="A82">
        <v>1.16769</v>
      </c>
      <c r="B82">
        <v>0.8897</v>
      </c>
      <c r="C82">
        <v>0.54075</v>
      </c>
      <c r="D82">
        <v>0.97576</v>
      </c>
      <c r="E82">
        <v>1.16963</v>
      </c>
      <c r="F82">
        <v>0.49204</v>
      </c>
      <c r="G82">
        <v>0.84626</v>
      </c>
      <c r="H82">
        <v>1.21301</v>
      </c>
      <c r="I82">
        <v>1.02408</v>
      </c>
      <c r="J82">
        <v>1.05958</v>
      </c>
      <c r="K82">
        <f t="shared" si="7"/>
        <v>0.93785</v>
      </c>
      <c r="L82">
        <f t="shared" si="8"/>
        <v>0.252343352993496</v>
      </c>
      <c r="M82">
        <f t="shared" si="9"/>
        <v>1.1901933529935</v>
      </c>
      <c r="N82">
        <f t="shared" si="10"/>
        <v>0.685506647006504</v>
      </c>
      <c r="O82">
        <v>0.8</v>
      </c>
      <c r="P82">
        <f t="shared" si="11"/>
        <v>762.84719</v>
      </c>
    </row>
    <row r="83" spans="1:16">
      <c r="A83">
        <v>1.12956</v>
      </c>
      <c r="B83">
        <v>0.85833</v>
      </c>
      <c r="C83">
        <v>0.526</v>
      </c>
      <c r="D83">
        <v>0.9299</v>
      </c>
      <c r="E83">
        <v>1.11514</v>
      </c>
      <c r="F83">
        <v>0.45599</v>
      </c>
      <c r="G83">
        <v>0.79957</v>
      </c>
      <c r="H83">
        <v>1.21035</v>
      </c>
      <c r="I83">
        <v>0.97874</v>
      </c>
      <c r="J83">
        <v>1.00187</v>
      </c>
      <c r="K83">
        <f t="shared" si="7"/>
        <v>0.900545</v>
      </c>
      <c r="L83">
        <f t="shared" si="8"/>
        <v>0.249802614044236</v>
      </c>
      <c r="M83">
        <f t="shared" si="9"/>
        <v>1.15034761404424</v>
      </c>
      <c r="N83">
        <f t="shared" si="10"/>
        <v>0.650742385955764</v>
      </c>
      <c r="O83">
        <v>0.81</v>
      </c>
      <c r="P83">
        <f t="shared" si="11"/>
        <v>732.503303</v>
      </c>
    </row>
    <row r="84" spans="1:16">
      <c r="A84">
        <v>1.08342</v>
      </c>
      <c r="B84">
        <v>0.82555</v>
      </c>
      <c r="C84">
        <v>0.50541</v>
      </c>
      <c r="D84">
        <v>0.88531</v>
      </c>
      <c r="E84">
        <v>1.06659</v>
      </c>
      <c r="F84">
        <v>0.41924</v>
      </c>
      <c r="G84">
        <v>0.75005</v>
      </c>
      <c r="H84">
        <v>1.19697</v>
      </c>
      <c r="I84">
        <v>0.92878</v>
      </c>
      <c r="J84">
        <v>0.93578</v>
      </c>
      <c r="K84">
        <f t="shared" si="7"/>
        <v>0.85971</v>
      </c>
      <c r="L84">
        <f t="shared" si="8"/>
        <v>0.24732727036594</v>
      </c>
      <c r="M84">
        <f t="shared" si="9"/>
        <v>1.10703727036594</v>
      </c>
      <c r="N84">
        <f t="shared" si="10"/>
        <v>0.61238272963406</v>
      </c>
      <c r="O84">
        <v>0.82</v>
      </c>
      <c r="P84">
        <f t="shared" si="11"/>
        <v>699.288114</v>
      </c>
    </row>
    <row r="85" spans="1:16">
      <c r="A85">
        <v>1.02938</v>
      </c>
      <c r="B85">
        <v>0.77941</v>
      </c>
      <c r="C85">
        <v>0.4809</v>
      </c>
      <c r="D85">
        <v>0.83057</v>
      </c>
      <c r="E85">
        <v>0.99915</v>
      </c>
      <c r="F85">
        <v>0.38249</v>
      </c>
      <c r="G85">
        <v>0.68936</v>
      </c>
      <c r="H85">
        <v>1.17586</v>
      </c>
      <c r="I85">
        <v>0.85762</v>
      </c>
      <c r="J85">
        <v>0.87451</v>
      </c>
      <c r="K85">
        <f t="shared" si="7"/>
        <v>0.809925</v>
      </c>
      <c r="L85">
        <f t="shared" si="8"/>
        <v>0.242938603915109</v>
      </c>
      <c r="M85">
        <f t="shared" si="9"/>
        <v>1.05286360391511</v>
      </c>
      <c r="N85">
        <f t="shared" si="10"/>
        <v>0.566986396084891</v>
      </c>
      <c r="O85">
        <v>0.83</v>
      </c>
      <c r="P85">
        <f t="shared" si="11"/>
        <v>658.792995</v>
      </c>
    </row>
    <row r="86" spans="1:16">
      <c r="A86">
        <v>0.96363</v>
      </c>
      <c r="B86">
        <v>0.72731</v>
      </c>
      <c r="C86">
        <v>0.45493</v>
      </c>
      <c r="D86">
        <v>0.7683</v>
      </c>
      <c r="E86">
        <v>0.92686</v>
      </c>
      <c r="F86">
        <v>0.34528</v>
      </c>
      <c r="G86">
        <v>0.61887</v>
      </c>
      <c r="H86">
        <v>1.15578</v>
      </c>
      <c r="I86">
        <v>0.784</v>
      </c>
      <c r="J86">
        <v>0.81296</v>
      </c>
      <c r="K86">
        <f t="shared" si="7"/>
        <v>0.755792</v>
      </c>
      <c r="L86">
        <f t="shared" si="8"/>
        <v>0.239274022400167</v>
      </c>
      <c r="M86">
        <f t="shared" si="9"/>
        <v>0.995066022400167</v>
      </c>
      <c r="N86">
        <f t="shared" si="10"/>
        <v>0.516517977599833</v>
      </c>
      <c r="O86">
        <v>0.84</v>
      </c>
      <c r="P86">
        <f t="shared" si="11"/>
        <v>614.7612128</v>
      </c>
    </row>
    <row r="87" spans="1:16">
      <c r="A87">
        <v>0.88944</v>
      </c>
      <c r="B87">
        <v>0.66753</v>
      </c>
      <c r="C87">
        <v>0.42614</v>
      </c>
      <c r="D87">
        <v>0.71055</v>
      </c>
      <c r="E87">
        <v>0.87075</v>
      </c>
      <c r="F87">
        <v>0.31258</v>
      </c>
      <c r="G87">
        <v>0.54856</v>
      </c>
      <c r="H87">
        <v>1.13268</v>
      </c>
      <c r="I87">
        <v>0.71165</v>
      </c>
      <c r="J87">
        <v>0.75497</v>
      </c>
      <c r="K87">
        <f t="shared" si="7"/>
        <v>0.702485</v>
      </c>
      <c r="L87">
        <f t="shared" si="8"/>
        <v>0.236770860315294</v>
      </c>
      <c r="M87">
        <f t="shared" si="9"/>
        <v>0.939255860315294</v>
      </c>
      <c r="N87">
        <f t="shared" si="10"/>
        <v>0.465714139684706</v>
      </c>
      <c r="O87">
        <v>0.85</v>
      </c>
      <c r="P87">
        <f t="shared" si="11"/>
        <v>571.401299</v>
      </c>
    </row>
    <row r="88" spans="1:16">
      <c r="A88">
        <v>0.82235</v>
      </c>
      <c r="B88">
        <v>0.60257</v>
      </c>
      <c r="C88">
        <v>0.39269</v>
      </c>
      <c r="D88">
        <v>0.64411</v>
      </c>
      <c r="E88">
        <v>0.80655</v>
      </c>
      <c r="F88">
        <v>0.28131</v>
      </c>
      <c r="G88">
        <v>0.48449</v>
      </c>
      <c r="H88">
        <v>1.11606</v>
      </c>
      <c r="I88">
        <v>0.63709</v>
      </c>
      <c r="J88">
        <v>0.69689</v>
      </c>
      <c r="K88">
        <f t="shared" si="7"/>
        <v>0.648411</v>
      </c>
      <c r="L88">
        <f t="shared" si="8"/>
        <v>0.237014544534953</v>
      </c>
      <c r="M88">
        <f t="shared" si="9"/>
        <v>0.885425544534953</v>
      </c>
      <c r="N88">
        <f t="shared" si="10"/>
        <v>0.411396455465047</v>
      </c>
      <c r="O88">
        <v>0.86</v>
      </c>
      <c r="P88">
        <f t="shared" si="11"/>
        <v>527.4175074</v>
      </c>
    </row>
    <row r="89" spans="1:16">
      <c r="A89">
        <v>0.74909</v>
      </c>
      <c r="B89">
        <v>0.55275</v>
      </c>
      <c r="C89">
        <v>0.36064</v>
      </c>
      <c r="D89">
        <v>0.5674</v>
      </c>
      <c r="E89">
        <v>0.74127</v>
      </c>
      <c r="F89">
        <v>0.24943</v>
      </c>
      <c r="G89">
        <v>0.42393</v>
      </c>
      <c r="H89">
        <v>1.09268</v>
      </c>
      <c r="I89">
        <v>0.55828</v>
      </c>
      <c r="J89">
        <v>0.63031</v>
      </c>
      <c r="K89">
        <f t="shared" si="7"/>
        <v>0.592578</v>
      </c>
      <c r="L89">
        <f t="shared" si="8"/>
        <v>0.236059201369299</v>
      </c>
      <c r="M89">
        <f t="shared" si="9"/>
        <v>0.828637201369299</v>
      </c>
      <c r="N89">
        <f t="shared" si="10"/>
        <v>0.356518798630701</v>
      </c>
      <c r="O89">
        <v>0.87</v>
      </c>
      <c r="P89">
        <f t="shared" si="11"/>
        <v>482.0029452</v>
      </c>
    </row>
    <row r="90" spans="1:16">
      <c r="A90">
        <v>0.67528</v>
      </c>
      <c r="B90">
        <v>0.49212</v>
      </c>
      <c r="C90">
        <v>0.32255</v>
      </c>
      <c r="D90">
        <v>0.48874</v>
      </c>
      <c r="E90">
        <v>0.66304</v>
      </c>
      <c r="F90">
        <v>0.2174</v>
      </c>
      <c r="G90">
        <v>0.35367</v>
      </c>
      <c r="H90">
        <v>1.05955</v>
      </c>
      <c r="I90">
        <v>0.48117</v>
      </c>
      <c r="J90">
        <v>0.56924</v>
      </c>
      <c r="K90">
        <f t="shared" si="7"/>
        <v>0.532276</v>
      </c>
      <c r="L90">
        <f t="shared" si="8"/>
        <v>0.235250523825134</v>
      </c>
      <c r="M90">
        <f t="shared" si="9"/>
        <v>0.767526523825134</v>
      </c>
      <c r="N90">
        <f t="shared" si="10"/>
        <v>0.297025476174866</v>
      </c>
      <c r="O90">
        <v>0.88</v>
      </c>
      <c r="P90">
        <f t="shared" si="11"/>
        <v>432.9532984</v>
      </c>
    </row>
    <row r="91" spans="1:16">
      <c r="A91">
        <v>0.59357</v>
      </c>
      <c r="B91">
        <v>0.43165</v>
      </c>
      <c r="C91">
        <v>0.28015</v>
      </c>
      <c r="D91">
        <v>0.4152</v>
      </c>
      <c r="E91">
        <v>0.58266</v>
      </c>
      <c r="F91">
        <v>0.18421</v>
      </c>
      <c r="G91">
        <v>0.28755</v>
      </c>
      <c r="H91">
        <v>1.0221</v>
      </c>
      <c r="I91">
        <v>0.40143</v>
      </c>
      <c r="J91">
        <v>0.49839</v>
      </c>
      <c r="K91">
        <f t="shared" si="7"/>
        <v>0.469691</v>
      </c>
      <c r="L91">
        <f t="shared" si="8"/>
        <v>0.234227767660739</v>
      </c>
      <c r="M91">
        <f t="shared" si="9"/>
        <v>0.703918767660739</v>
      </c>
      <c r="N91">
        <f t="shared" si="10"/>
        <v>0.235463232339261</v>
      </c>
      <c r="O91">
        <v>0.89</v>
      </c>
      <c r="P91">
        <f t="shared" si="11"/>
        <v>382.0466594</v>
      </c>
    </row>
    <row r="92" spans="1:16">
      <c r="A92">
        <v>0.51285</v>
      </c>
      <c r="B92">
        <v>0.37245</v>
      </c>
      <c r="C92">
        <v>0.23621</v>
      </c>
      <c r="D92">
        <v>0.33838</v>
      </c>
      <c r="E92">
        <v>0.48663</v>
      </c>
      <c r="F92">
        <v>0.15533</v>
      </c>
      <c r="G92">
        <v>0.22195</v>
      </c>
      <c r="H92">
        <v>0.98415</v>
      </c>
      <c r="I92">
        <v>0.32532</v>
      </c>
      <c r="J92">
        <v>0.43025</v>
      </c>
      <c r="K92">
        <f t="shared" si="7"/>
        <v>0.406352</v>
      </c>
      <c r="L92">
        <f t="shared" si="8"/>
        <v>0.233454299634378</v>
      </c>
      <c r="M92">
        <f t="shared" si="9"/>
        <v>0.639806299634378</v>
      </c>
      <c r="N92">
        <f t="shared" si="10"/>
        <v>0.172897700365622</v>
      </c>
      <c r="O92">
        <v>0.9</v>
      </c>
      <c r="P92">
        <f t="shared" si="11"/>
        <v>330.5267168</v>
      </c>
    </row>
    <row r="93" spans="1:16">
      <c r="A93">
        <v>0.41967</v>
      </c>
      <c r="B93">
        <v>0.30567</v>
      </c>
      <c r="C93">
        <v>0.19306</v>
      </c>
      <c r="D93">
        <v>0.2624</v>
      </c>
      <c r="E93">
        <v>0.38358</v>
      </c>
      <c r="F93">
        <v>0.12474</v>
      </c>
      <c r="G93">
        <v>0.1671</v>
      </c>
      <c r="H93">
        <v>0.94626</v>
      </c>
      <c r="I93">
        <v>0.24772</v>
      </c>
      <c r="J93">
        <v>0.3521</v>
      </c>
      <c r="K93">
        <f t="shared" si="7"/>
        <v>0.34023</v>
      </c>
      <c r="L93">
        <f t="shared" si="8"/>
        <v>0.233210001310216</v>
      </c>
      <c r="M93">
        <f t="shared" si="9"/>
        <v>0.573440001310216</v>
      </c>
      <c r="N93">
        <f t="shared" si="10"/>
        <v>0.107019998689784</v>
      </c>
      <c r="O93">
        <v>0.91</v>
      </c>
      <c r="P93">
        <f t="shared" si="11"/>
        <v>276.743082</v>
      </c>
    </row>
    <row r="94" spans="1:16">
      <c r="A94">
        <v>0.32083</v>
      </c>
      <c r="B94">
        <v>0.24432</v>
      </c>
      <c r="C94">
        <v>0.14884</v>
      </c>
      <c r="D94">
        <v>0.19883</v>
      </c>
      <c r="E94">
        <v>0.27407</v>
      </c>
      <c r="F94">
        <v>0.09357</v>
      </c>
      <c r="G94">
        <v>0.12898</v>
      </c>
      <c r="H94">
        <v>0.89505</v>
      </c>
      <c r="I94">
        <v>0.18246</v>
      </c>
      <c r="J94">
        <v>0.27022</v>
      </c>
      <c r="K94">
        <f t="shared" si="7"/>
        <v>0.275717</v>
      </c>
      <c r="L94">
        <f t="shared" si="8"/>
        <v>0.229017897798889</v>
      </c>
      <c r="M94">
        <f t="shared" si="9"/>
        <v>0.504734897798889</v>
      </c>
      <c r="N94">
        <f t="shared" si="10"/>
        <v>0.0466991022011113</v>
      </c>
      <c r="O94">
        <v>0.92</v>
      </c>
      <c r="P94">
        <f t="shared" si="11"/>
        <v>224.2682078</v>
      </c>
    </row>
    <row r="95" spans="1:16">
      <c r="A95">
        <v>0.2283</v>
      </c>
      <c r="B95">
        <v>0.17803</v>
      </c>
      <c r="C95">
        <v>0.10541</v>
      </c>
      <c r="D95">
        <v>0.13765</v>
      </c>
      <c r="E95">
        <v>0.19746</v>
      </c>
      <c r="F95">
        <v>0.06336</v>
      </c>
      <c r="G95">
        <v>0.08459</v>
      </c>
      <c r="H95">
        <v>0.83786</v>
      </c>
      <c r="I95">
        <v>0.12602</v>
      </c>
      <c r="J95">
        <v>0.17778</v>
      </c>
      <c r="K95">
        <f t="shared" si="7"/>
        <v>0.213646</v>
      </c>
      <c r="L95">
        <f t="shared" si="8"/>
        <v>0.225360152753074</v>
      </c>
      <c r="M95">
        <f t="shared" si="9"/>
        <v>0.439006152753074</v>
      </c>
      <c r="N95">
        <f t="shared" si="10"/>
        <v>-0.0117141527530741</v>
      </c>
      <c r="O95">
        <v>0.93</v>
      </c>
      <c r="P95">
        <f t="shared" si="11"/>
        <v>173.7796564</v>
      </c>
    </row>
    <row r="96" spans="1:16">
      <c r="A96">
        <v>0.11722</v>
      </c>
      <c r="B96">
        <v>0.12368</v>
      </c>
      <c r="C96">
        <v>0.06362</v>
      </c>
      <c r="D96">
        <v>0.06877</v>
      </c>
      <c r="E96">
        <v>0.07985</v>
      </c>
      <c r="F96">
        <v>0.02396</v>
      </c>
      <c r="G96">
        <v>0.04456</v>
      </c>
      <c r="H96">
        <v>0.79044</v>
      </c>
      <c r="I96">
        <v>0.05331</v>
      </c>
      <c r="J96">
        <v>0.05126</v>
      </c>
      <c r="K96">
        <f t="shared" si="7"/>
        <v>0.141667</v>
      </c>
      <c r="L96">
        <f t="shared" si="8"/>
        <v>0.230052973177435</v>
      </c>
      <c r="M96">
        <f t="shared" si="9"/>
        <v>0.371719973177435</v>
      </c>
      <c r="N96">
        <v>0</v>
      </c>
      <c r="O96">
        <v>0.94</v>
      </c>
      <c r="P96">
        <f t="shared" si="11"/>
        <v>115.2319378</v>
      </c>
    </row>
    <row r="97" spans="1:16">
      <c r="A97">
        <v>0.04389</v>
      </c>
      <c r="B97">
        <v>0.05213</v>
      </c>
      <c r="C97">
        <v>0.03447</v>
      </c>
      <c r="D97">
        <v>0.04672</v>
      </c>
      <c r="E97">
        <v>0.0383</v>
      </c>
      <c r="F97">
        <v>0.01647</v>
      </c>
      <c r="G97">
        <v>0.04677</v>
      </c>
      <c r="H97">
        <v>0.73159</v>
      </c>
      <c r="I97">
        <v>0.04219</v>
      </c>
      <c r="J97">
        <v>0.03758</v>
      </c>
      <c r="K97">
        <f t="shared" si="7"/>
        <v>0.109011</v>
      </c>
      <c r="L97">
        <f t="shared" si="8"/>
        <v>0.218967930551485</v>
      </c>
      <c r="M97">
        <f t="shared" si="9"/>
        <v>0.327978930551485</v>
      </c>
      <c r="N97">
        <v>0</v>
      </c>
      <c r="O97">
        <v>0.95</v>
      </c>
      <c r="P97">
        <f t="shared" si="11"/>
        <v>88.6695474</v>
      </c>
    </row>
    <row r="98" spans="1:16">
      <c r="A98">
        <v>0.0383</v>
      </c>
      <c r="B98">
        <v>0.03696</v>
      </c>
      <c r="C98">
        <v>0.02752</v>
      </c>
      <c r="D98">
        <v>0.04473</v>
      </c>
      <c r="E98">
        <v>0.03399</v>
      </c>
      <c r="F98">
        <v>0.01857</v>
      </c>
      <c r="G98">
        <v>0.05203</v>
      </c>
      <c r="H98">
        <v>0.68408</v>
      </c>
      <c r="I98">
        <v>0.02193</v>
      </c>
      <c r="J98">
        <v>0.03284</v>
      </c>
      <c r="K98">
        <f t="shared" ref="K98:K102" si="12">AVERAGE(A98:J98)</f>
        <v>0.099095</v>
      </c>
      <c r="L98">
        <f t="shared" si="8"/>
        <v>0.205784403752514</v>
      </c>
      <c r="M98">
        <f t="shared" si="9"/>
        <v>0.304879403752514</v>
      </c>
      <c r="N98">
        <v>0</v>
      </c>
      <c r="O98">
        <v>0.96</v>
      </c>
      <c r="P98">
        <f t="shared" si="11"/>
        <v>80.603873</v>
      </c>
    </row>
    <row r="99" spans="1:16">
      <c r="A99">
        <v>0.02991</v>
      </c>
      <c r="B99">
        <v>0.04518</v>
      </c>
      <c r="C99">
        <v>0.02691</v>
      </c>
      <c r="D99">
        <v>0.02288</v>
      </c>
      <c r="E99">
        <v>0.03723</v>
      </c>
      <c r="F99">
        <v>0.01022</v>
      </c>
      <c r="G99">
        <v>0.03496</v>
      </c>
      <c r="H99">
        <v>0.63709</v>
      </c>
      <c r="I99">
        <v>0.02179</v>
      </c>
      <c r="J99">
        <v>0.0148</v>
      </c>
      <c r="K99">
        <f t="shared" si="12"/>
        <v>0.088097</v>
      </c>
      <c r="L99">
        <f t="shared" si="8"/>
        <v>0.19317893375199</v>
      </c>
      <c r="M99">
        <f t="shared" si="9"/>
        <v>0.28127593375199</v>
      </c>
      <c r="N99">
        <v>0</v>
      </c>
      <c r="O99">
        <v>0.97</v>
      </c>
      <c r="P99">
        <f t="shared" si="11"/>
        <v>71.6580998</v>
      </c>
    </row>
    <row r="100" spans="1:16">
      <c r="A100">
        <v>0.0165</v>
      </c>
      <c r="B100">
        <v>0.03105</v>
      </c>
      <c r="C100">
        <v>0.02663</v>
      </c>
      <c r="D100">
        <v>0.01541</v>
      </c>
      <c r="E100">
        <v>0.02805</v>
      </c>
      <c r="F100">
        <v>0.00616</v>
      </c>
      <c r="G100">
        <v>0.01677</v>
      </c>
      <c r="H100">
        <v>0.57684</v>
      </c>
      <c r="I100">
        <v>0.02092</v>
      </c>
      <c r="J100">
        <v>0.01025</v>
      </c>
      <c r="K100">
        <f t="shared" si="12"/>
        <v>0.074858</v>
      </c>
      <c r="L100">
        <f t="shared" si="8"/>
        <v>0.176553061385082</v>
      </c>
      <c r="M100">
        <f t="shared" si="9"/>
        <v>0.251411061385082</v>
      </c>
      <c r="N100">
        <v>0</v>
      </c>
      <c r="O100">
        <v>0.98</v>
      </c>
      <c r="P100">
        <f t="shared" si="11"/>
        <v>60.8894972</v>
      </c>
    </row>
    <row r="101" spans="1:16">
      <c r="A101">
        <v>0.0063</v>
      </c>
      <c r="B101">
        <v>0.01143</v>
      </c>
      <c r="C101">
        <v>0.01358</v>
      </c>
      <c r="D101">
        <v>0.01084</v>
      </c>
      <c r="E101">
        <v>0.00755</v>
      </c>
      <c r="F101">
        <v>0.00493</v>
      </c>
      <c r="G101">
        <v>0.00559</v>
      </c>
      <c r="H101">
        <v>0.52299</v>
      </c>
      <c r="I101">
        <v>0.00711</v>
      </c>
      <c r="J101">
        <v>0.0021</v>
      </c>
      <c r="K101">
        <f t="shared" si="12"/>
        <v>0.059242</v>
      </c>
      <c r="L101">
        <f t="shared" si="8"/>
        <v>0.162979947287321</v>
      </c>
      <c r="M101">
        <f t="shared" si="9"/>
        <v>0.222221947287321</v>
      </c>
      <c r="N101">
        <v>0</v>
      </c>
      <c r="O101">
        <v>0.99</v>
      </c>
      <c r="P101">
        <f t="shared" si="11"/>
        <v>48.1874428</v>
      </c>
    </row>
    <row r="102" spans="1:16">
      <c r="A102">
        <v>0</v>
      </c>
      <c r="B102">
        <v>0.00115</v>
      </c>
      <c r="C102" s="2">
        <v>0.000919123</v>
      </c>
      <c r="D102">
        <v>0.0023</v>
      </c>
      <c r="E102">
        <v>0</v>
      </c>
      <c r="F102" s="2">
        <v>0.000612749</v>
      </c>
      <c r="G102">
        <v>0</v>
      </c>
      <c r="H102">
        <v>0.46019</v>
      </c>
      <c r="I102">
        <v>0</v>
      </c>
      <c r="J102">
        <v>0</v>
      </c>
      <c r="K102">
        <f t="shared" si="12"/>
        <v>0.0465171872</v>
      </c>
      <c r="L102">
        <f t="shared" si="8"/>
        <v>0.145351750285081</v>
      </c>
      <c r="M102">
        <f t="shared" si="9"/>
        <v>0.191868937485081</v>
      </c>
      <c r="N102">
        <v>0</v>
      </c>
      <c r="O102">
        <v>1</v>
      </c>
      <c r="P102">
        <f t="shared" si="11"/>
        <v>37.83708006848</v>
      </c>
    </row>
    <row r="104" spans="1:14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</row>
    <row r="105" spans="1:14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</row>
    <row r="106" spans="1:14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</row>
    <row r="107" spans="1:14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</row>
    <row r="108" spans="1:14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</row>
    <row r="109" spans="1:14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</row>
    <row r="110" spans="1:14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</row>
    <row r="111" spans="1:14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</row>
    <row r="112" spans="1:14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</row>
    <row r="113" spans="1:14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</row>
    <row r="114" spans="1:14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</row>
    <row r="115" spans="1:14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</row>
    <row r="116" spans="1:14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</row>
    <row r="117" spans="1:14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</row>
    <row r="118" spans="1:14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</row>
    <row r="119" spans="1:14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</row>
    <row r="120" spans="1:14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</row>
    <row r="121" spans="1:14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</row>
  </sheetData>
  <pageMargins left="0.699305555555556" right="0.699305555555556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CLAW-standard</vt:lpstr>
      <vt:lpstr>4th toe-standard</vt:lpstr>
      <vt:lpstr>3rd toe-standard</vt:lpstr>
      <vt:lpstr>sum-standard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Luo</dc:creator>
  <cp:lastModifiedBy>L</cp:lastModifiedBy>
  <dcterms:created xsi:type="dcterms:W3CDTF">2006-09-13T11:21:00Z</dcterms:created>
  <dcterms:modified xsi:type="dcterms:W3CDTF">2017-02-28T11:48:41Z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